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забаланс!$A$1:$E$74</definedName>
    <definedName name="_xlnm.Print_Area" localSheetId="0">'раз 1'!$A$1:$E$128</definedName>
    <definedName name="_xlnm.Print_Area" localSheetId="1">'раз 2'!$A$1:$E$107</definedName>
    <definedName name="_xlnm.Print_Area" localSheetId="2">'раз 3'!$A$1:$E$110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44" i="6"/>
  <c r="D102" i="4" l="1"/>
  <c r="D86"/>
  <c r="D82"/>
  <c r="D64"/>
  <c r="D43"/>
  <c r="D11"/>
  <c r="D100" i="3"/>
  <c r="D86"/>
  <c r="D71"/>
  <c r="D51"/>
  <c r="D19" l="1"/>
  <c r="D15" l="1"/>
  <c r="D124" i="1"/>
  <c r="D119"/>
  <c r="D105"/>
  <c r="D81"/>
  <c r="D35"/>
  <c r="D31"/>
  <c r="D25"/>
  <c r="D9"/>
  <c r="D9" i="5" l="1"/>
  <c r="D12" s="1"/>
  <c r="D76" i="4"/>
  <c r="D80" i="3"/>
  <c r="D70" i="1" l="1"/>
  <c r="D49" i="3" l="1"/>
  <c r="D82"/>
  <c r="D9"/>
  <c r="D103" i="1"/>
  <c r="D101"/>
  <c r="D14" i="5" l="1"/>
</calcChain>
</file>

<file path=xl/sharedStrings.xml><?xml version="1.0" encoding="utf-8"?>
<sst xmlns="http://schemas.openxmlformats.org/spreadsheetml/2006/main" count="665" uniqueCount="546">
  <si>
    <t>"Инвестиционная недвижимость - недвижимое имущество учреждения"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</si>
  <si>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</si>
  <si>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</si>
  <si>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</si>
  <si>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</si>
  <si>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</si>
  <si>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</si>
  <si>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</si>
  <si>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</si>
  <si>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</si>
  <si>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</si>
  <si>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</si>
  <si>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</si>
  <si>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</si>
  <si>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</si>
  <si>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</si>
  <si>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</si>
  <si>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</si>
  <si>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</si>
  <si>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</si>
  <si>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</si>
  <si>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</si>
  <si>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"Вложения в непроизведенные активы - недвижимое имущество учреждения"</t>
  </si>
  <si>
    <t>Основные средства - 101 00</t>
  </si>
  <si>
    <t xml:space="preserve">101 12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</si>
  <si>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</si>
  <si>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</si>
  <si>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</si>
  <si>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</si>
  <si>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</si>
  <si>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</si>
  <si>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</si>
  <si>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</si>
  <si>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</si>
  <si>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</si>
  <si>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</si>
  <si>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</si>
  <si>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</si>
  <si>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</si>
  <si>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</si>
  <si>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</si>
  <si>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</si>
  <si>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</si>
  <si>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</si>
  <si>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</si>
  <si>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</si>
  <si>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</si>
  <si>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</si>
  <si>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>Нематериальные активы - 102</t>
  </si>
  <si>
    <t>102 20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</si>
  <si>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</si>
  <si>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</si>
  <si>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</si>
  <si>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</si>
  <si>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103 13</t>
  </si>
  <si>
    <t>103 33</t>
  </si>
  <si>
    <t>Прочие непроизведенные активы - иное движимое имущество учреждения</t>
  </si>
  <si>
    <t xml:space="preserve">104 12 </t>
  </si>
  <si>
    <t>104 22</t>
  </si>
  <si>
    <t>104 25</t>
  </si>
  <si>
    <t>104 26</t>
  </si>
  <si>
    <t>104 27</t>
  </si>
  <si>
    <t>104 28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</si>
  <si>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</si>
  <si>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</si>
  <si>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</si>
  <si>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</si>
  <si>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</si>
  <si>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</si>
  <si>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</si>
  <si>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</si>
  <si>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</si>
  <si>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</si>
  <si>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</si>
  <si>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</si>
  <si>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</si>
  <si>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</si>
  <si>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</si>
  <si>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</si>
  <si>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</si>
  <si>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104 37</t>
  </si>
  <si>
    <t>104 38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</si>
  <si>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</si>
  <si>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</si>
  <si>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</si>
  <si>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</si>
  <si>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</si>
  <si>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</si>
  <si>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</si>
  <si>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</si>
  <si>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</si>
  <si>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</si>
  <si>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</si>
  <si>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</si>
  <si>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</si>
  <si>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106 34 </t>
  </si>
  <si>
    <t xml:space="preserve">106 21 </t>
  </si>
  <si>
    <t xml:space="preserve">106 24 </t>
  </si>
  <si>
    <t>"Вложения в основные средства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</si>
  <si>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</si>
  <si>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</si>
  <si>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</si>
  <si>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</si>
  <si>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</si>
  <si>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</si>
  <si>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</si>
  <si>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</si>
  <si>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</si>
  <si>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</si>
  <si>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</si>
  <si>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</si>
  <si>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</si>
  <si>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</si>
  <si>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</si>
  <si>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</si>
  <si>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</si>
  <si>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</si>
  <si>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</si>
  <si>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</si>
  <si>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</si>
  <si>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</si>
  <si>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</si>
  <si>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</si>
  <si>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</si>
  <si>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</si>
  <si>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205 31</t>
  </si>
  <si>
    <t>Расчеты по доходам от оказания платных услуг (работ)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</si>
  <si>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</si>
  <si>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</si>
  <si>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</si>
  <si>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</si>
  <si>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</si>
  <si>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</si>
  <si>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</si>
  <si>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</si>
  <si>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</si>
  <si>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</si>
  <si>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</si>
  <si>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</si>
  <si>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</si>
  <si>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</si>
  <si>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</si>
  <si>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</si>
  <si>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</si>
  <si>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</si>
  <si>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</si>
  <si>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</si>
  <si>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</si>
  <si>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</si>
  <si>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</si>
  <si>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</si>
  <si>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</si>
  <si>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</si>
  <si>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</si>
  <si>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</si>
  <si>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</si>
  <si>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</si>
  <si>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</si>
  <si>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</si>
  <si>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</si>
  <si>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</si>
  <si>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</si>
  <si>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</si>
  <si>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</si>
  <si>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</si>
  <si>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</si>
  <si>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</si>
  <si>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</si>
  <si>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</si>
  <si>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</si>
  <si>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</si>
  <si>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</si>
  <si>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</si>
  <si>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</si>
  <si>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</si>
  <si>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</si>
  <si>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</si>
  <si>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</si>
  <si>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</si>
  <si>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</si>
  <si>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</si>
  <si>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</si>
  <si>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</si>
  <si>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</si>
  <si>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</si>
  <si>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</si>
  <si>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</si>
  <si>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</si>
  <si>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</si>
  <si>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</si>
  <si>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</si>
  <si>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</si>
  <si>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</si>
  <si>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</si>
  <si>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</si>
  <si>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</si>
  <si>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</si>
  <si>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</si>
  <si>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</si>
  <si>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209 36</t>
  </si>
  <si>
    <t>Расчеты по доходам бюджета от возврата дебиторской задолженности прошлых лет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</si>
  <si>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</si>
  <si>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</si>
  <si>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</si>
  <si>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</si>
  <si>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</si>
  <si>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</si>
  <si>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</si>
  <si>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</si>
  <si>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</si>
  <si>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</si>
  <si>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</si>
  <si>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</si>
  <si>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</si>
  <si>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</si>
  <si>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</si>
  <si>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</si>
  <si>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</si>
  <si>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</si>
  <si>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</si>
  <si>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</si>
  <si>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</si>
  <si>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</si>
  <si>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</si>
  <si>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</si>
  <si>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</si>
  <si>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</si>
  <si>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</si>
  <si>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</si>
  <si>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</si>
  <si>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</si>
  <si>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</si>
  <si>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</si>
  <si>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</si>
  <si>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</si>
  <si>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</si>
  <si>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</si>
  <si>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</si>
  <si>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</si>
  <si>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</si>
  <si>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</si>
  <si>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</si>
  <si>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</si>
  <si>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</si>
  <si>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</si>
  <si>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</si>
  <si>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</si>
  <si>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</si>
  <si>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</si>
  <si>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</si>
  <si>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</si>
  <si>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</si>
  <si>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</si>
  <si>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</si>
  <si>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</si>
  <si>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</si>
  <si>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</si>
  <si>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</si>
  <si>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</si>
  <si>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</si>
  <si>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</si>
  <si>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</si>
  <si>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</si>
  <si>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</si>
  <si>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</si>
  <si>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</si>
  <si>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</si>
  <si>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</si>
  <si>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</si>
  <si>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</si>
  <si>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</si>
  <si>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</si>
  <si>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</si>
  <si>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</si>
  <si>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</si>
  <si>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</si>
  <si>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</si>
  <si>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</si>
  <si>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</si>
  <si>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</si>
  <si>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</si>
  <si>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</si>
  <si>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</si>
  <si>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</si>
  <si>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</si>
  <si>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</si>
  <si>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</si>
  <si>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</si>
  <si>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</si>
  <si>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</si>
  <si>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</si>
  <si>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</si>
  <si>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</si>
  <si>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</si>
  <si>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</si>
  <si>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</si>
  <si>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</si>
  <si>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</si>
  <si>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101 13</t>
  </si>
  <si>
    <t>104 13</t>
  </si>
  <si>
    <t>Амортизация сооружений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</si>
  <si>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</si>
  <si>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</si>
  <si>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</si>
  <si>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</si>
  <si>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</si>
  <si>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</si>
  <si>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</si>
  <si>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</si>
  <si>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</si>
  <si>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</si>
  <si>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</si>
  <si>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</si>
  <si>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</si>
  <si>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</si>
  <si>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</si>
  <si>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</si>
  <si>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</si>
  <si>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</si>
  <si>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</si>
  <si>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</si>
  <si>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</si>
  <si>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</si>
  <si>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</si>
  <si>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</si>
  <si>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</si>
  <si>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</si>
  <si>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</si>
  <si>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</si>
  <si>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</si>
  <si>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</si>
  <si>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</si>
  <si>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</si>
  <si>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</si>
  <si>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</si>
  <si>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</si>
  <si>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</si>
  <si>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</si>
  <si>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</si>
  <si>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</si>
  <si>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</si>
  <si>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</si>
  <si>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</si>
  <si>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</si>
  <si>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</si>
  <si>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</si>
  <si>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</si>
  <si>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</si>
  <si>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</si>
  <si>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</si>
  <si>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</si>
  <si>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</si>
  <si>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</si>
  <si>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</si>
  <si>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</si>
  <si>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</si>
  <si>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</si>
  <si>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208 33</t>
  </si>
  <si>
    <t>Расчеты с подотчетными лицами по приобретению непроизведенных активов</t>
  </si>
  <si>
    <t>208 97</t>
  </si>
  <si>
    <t>Расчеты с подотчетными лицами по оплате иных выплат текущего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</si>
  <si>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</si>
  <si>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</si>
  <si>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</si>
  <si>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</si>
  <si>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</si>
  <si>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</si>
  <si>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</si>
  <si>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</si>
  <si>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</si>
  <si>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</si>
  <si>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</si>
  <si>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</si>
  <si>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</si>
  <si>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</si>
  <si>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</si>
  <si>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</si>
  <si>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</si>
  <si>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</si>
  <si>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</si>
  <si>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</si>
  <si>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</si>
  <si>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</si>
  <si>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</si>
  <si>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</si>
  <si>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</si>
  <si>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</si>
  <si>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</si>
  <si>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</si>
  <si>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</si>
  <si>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</si>
  <si>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</si>
  <si>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</si>
  <si>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</si>
  <si>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</si>
  <si>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</si>
  <si>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</si>
  <si>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</si>
  <si>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</si>
  <si>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</si>
  <si>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</si>
  <si>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</si>
  <si>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</si>
  <si>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</si>
  <si>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</si>
  <si>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</si>
  <si>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</si>
  <si>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</si>
  <si>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</si>
  <si>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</si>
  <si>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</si>
  <si>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</si>
  <si>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</si>
  <si>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</si>
  <si>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</si>
  <si>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</si>
  <si>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</si>
  <si>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</si>
  <si>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</si>
  <si>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</si>
  <si>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</si>
  <si>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</si>
  <si>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</si>
  <si>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</si>
  <si>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</si>
  <si>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</si>
  <si>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</si>
  <si>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</si>
  <si>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</si>
  <si>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</si>
  <si>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</si>
  <si>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</si>
  <si>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</si>
  <si>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</si>
  <si>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</si>
  <si>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</si>
  <si>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</si>
  <si>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</si>
  <si>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</si>
  <si>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</si>
  <si>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</si>
  <si>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</si>
  <si>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</si>
  <si>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</si>
  <si>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</si>
  <si>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</si>
  <si>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</si>
  <si>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</si>
  <si>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</si>
  <si>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</si>
  <si>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</si>
  <si>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</si>
  <si>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</si>
  <si>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</si>
  <si>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</si>
  <si>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</si>
  <si>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</si>
  <si>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</si>
  <si>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</si>
  <si>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</si>
  <si>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</si>
  <si>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42</t>
  </si>
  <si>
    <t>Бюджетные инвестиции, реализуемые организациями</t>
  </si>
  <si>
    <t>Примечания (причина изменения входящего остатка)</t>
  </si>
  <si>
    <t xml:space="preserve">"Нежилые помещения (здания и сооружения) - недвижимое имущество учреждения" </t>
  </si>
  <si>
    <t>Сомнительная задолженность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</si>
  <si>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Субсидия на выполнение муниципального задания</t>
    </r>
  </si>
  <si>
    <t>расхождение между показателями счета на 31.12.2020г. и на 01.01.2021г.</t>
  </si>
  <si>
    <t>102 3D</t>
  </si>
  <si>
    <t>Иные объекты интеллектуальной собственности - иное движимое имущество учреждения</t>
  </si>
  <si>
    <t>102 3I</t>
  </si>
  <si>
    <t>Программное обеспечение и базы данных - иное движимое имущество учреждения</t>
  </si>
  <si>
    <t>102 3N</t>
  </si>
  <si>
    <t>Научные исследования (научно-исследовательские разработки) - иное движимое имущество учреждения</t>
  </si>
  <si>
    <t>102 3R</t>
  </si>
  <si>
    <t>Опытно-конструкторские и технологические разработки - иное движимое имущество учреждения</t>
  </si>
  <si>
    <t>104 2D</t>
  </si>
  <si>
    <t>Амортизация иных объектов интеллектуальной собственности - особо ценного движимого имущества учреждения</t>
  </si>
  <si>
    <t>104 2I</t>
  </si>
  <si>
    <t>Амортизация программного обеспечения и баз данных - особо ценного движимого имущества учреждения</t>
  </si>
  <si>
    <t>104 2N</t>
  </si>
  <si>
    <t>Амортизация научных исследований (научно-исследовательских разработок) - особо ценного движимого имущества учреждения</t>
  </si>
  <si>
    <t>104 2R</t>
  </si>
  <si>
    <t>Амортизация опытно-конструкторских и технологических разработок - особо ценного движимого имущества учреждения</t>
  </si>
  <si>
    <t>104 3D</t>
  </si>
  <si>
    <t>Амортизация иных объектов интеллектуальной собственности - иного движимого имущества учреждения</t>
  </si>
  <si>
    <t>104 3I</t>
  </si>
  <si>
    <t>Амортизация программного обеспечения и баз данных - иного движимого имущества учреждения</t>
  </si>
  <si>
    <t>104 3N</t>
  </si>
  <si>
    <t>Амортизация научных исследований (научно-исследовательских разработок) - иного движимого имущества учреждения</t>
  </si>
  <si>
    <t>104 3R</t>
  </si>
  <si>
    <t>Амортизация опытно-конструкторских и технологических разработок - иного движимого имущества учреждения</t>
  </si>
  <si>
    <t>104 6D</t>
  </si>
  <si>
    <t>Амортизация прав пользования иными объектами интеллектуальной собственности</t>
  </si>
  <si>
    <t>104 6I</t>
  </si>
  <si>
    <t>Амортизация прав пользования программным обеспечением и базами данных</t>
  </si>
  <si>
    <t>104 6N</t>
  </si>
  <si>
    <t>Амортизация прав пользования научными исследованиями (научно-исследовательскими разработками)</t>
  </si>
  <si>
    <t>104 6R</t>
  </si>
  <si>
    <t>Амортизация прав пользования опытно-конструкторскими и технологическими разработками</t>
  </si>
  <si>
    <t>106 2D</t>
  </si>
  <si>
    <t>Вложения в иные объекты интеллектуальной собственности - особо ценное движимое имущество учреждения</t>
  </si>
  <si>
    <t>106 2I</t>
  </si>
  <si>
    <t>Вложения в программное обеспечение и базы данных - особо ценное движимое имущество учреждения</t>
  </si>
  <si>
    <t>106 2N</t>
  </si>
  <si>
    <t>Вложения в научные исследования (научно-исследовательскими разработками) - особо ценное движимое имущество учреждения</t>
  </si>
  <si>
    <t>106 2R</t>
  </si>
  <si>
    <t>Вложения в опытно-конструкторские и технологические разработки - особо ценное движимое имущество учреждения</t>
  </si>
  <si>
    <t>106 3D</t>
  </si>
  <si>
    <t>Вложения в иные объекты интеллектуальной собственности - иное движимое имущество учреждения</t>
  </si>
  <si>
    <t>106 3I</t>
  </si>
  <si>
    <t>Вложения в программное обеспечение и базы данных - иное движимое имущество учреждения</t>
  </si>
  <si>
    <t>106 3N</t>
  </si>
  <si>
    <t>Вложения в научные исследования (научно-исследовательскими разработками) - иное движимое имущество учреждения</t>
  </si>
  <si>
    <t>106 3R</t>
  </si>
  <si>
    <t>Вложения в опытно-конструкторские и технологические разработки - иное движимое имущество учреждения</t>
  </si>
  <si>
    <t>106 6D</t>
  </si>
  <si>
    <t>Вложения в права пользования иными объектами интеллектуальной собственности</t>
  </si>
  <si>
    <t>106 6I</t>
  </si>
  <si>
    <t>Вложения в права пользования программным обеспечением и базами данных</t>
  </si>
  <si>
    <t>106 6N</t>
  </si>
  <si>
    <t>Вложения в права пользования научными исследованиями (научно-исследовательскими разработками)</t>
  </si>
  <si>
    <t>106 6R</t>
  </si>
  <si>
    <t>Вложения в права пользования опытно-конструкторскими и технологическими разработками</t>
  </si>
  <si>
    <t xml:space="preserve">111 6D </t>
  </si>
  <si>
    <t>Права пользования иными объектами интеллектуальной собственности</t>
  </si>
  <si>
    <t>111 6I</t>
  </si>
  <si>
    <t>Права пользования программным обеспечением и базами данных</t>
  </si>
  <si>
    <t xml:space="preserve">111 6N </t>
  </si>
  <si>
    <t>Права пользования научными исследованиями (научно-исследовательскими разработками)</t>
  </si>
  <si>
    <t>111 6R</t>
  </si>
  <si>
    <t>Права пользования опытно-конструкторскими и технологическими разработками</t>
  </si>
  <si>
    <t xml:space="preserve">114 00 </t>
  </si>
  <si>
    <t>"Обесценение нефинансовых активов"</t>
  </si>
  <si>
    <t>Дебиторская задолженность по доходам - 205, всего</t>
  </si>
  <si>
    <t>Кредиторская задолженность по доходам - 205, всего</t>
  </si>
  <si>
    <t>ПО РАЗДЕЛАМ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</si>
  <si>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</si>
  <si>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</si>
  <si>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</si>
  <si>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</si>
  <si>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</si>
  <si>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33</t>
  </si>
  <si>
    <t>Ценные бумаги по договорам репо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</si>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</sst>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8" fillId="2" borderId="15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2" fontId="8" fillId="2" borderId="26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2" fontId="9" fillId="5" borderId="21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9" fillId="5" borderId="6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2" fontId="9" fillId="5" borderId="33" xfId="0" applyNumberFormat="1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2" fontId="9" fillId="6" borderId="16" xfId="0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2" fontId="9" fillId="3" borderId="16" xfId="0" applyNumberFormat="1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5"/>
  <sheetViews>
    <sheetView view="pageBreakPreview" zoomScale="55" zoomScaleNormal="40" zoomScaleSheetLayoutView="55" workbookViewId="0">
      <pane ySplit="7" topLeftCell="A54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2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61" t="s">
        <v>301</v>
      </c>
      <c r="C2" s="86"/>
      <c r="D2" s="86"/>
    </row>
    <row r="3" spans="1:4">
      <c r="A3" s="7"/>
      <c r="B3" s="7"/>
      <c r="C3" s="7"/>
      <c r="D3" s="7"/>
    </row>
    <row r="4" spans="1:4" ht="21">
      <c r="A4" s="7"/>
      <c r="B4" s="74" t="s">
        <v>466</v>
      </c>
      <c r="C4" s="74"/>
      <c r="D4" s="74"/>
    </row>
    <row r="5" spans="1:4" ht="19.5" thickBot="1">
      <c r="A5" s="7"/>
      <c r="B5" s="7"/>
      <c r="C5" s="6"/>
      <c r="D5" s="4"/>
    </row>
    <row r="6" spans="1:4" ht="26.25" customHeight="1">
      <c r="A6" s="75" t="s">
        <v>116</v>
      </c>
      <c r="B6" s="76"/>
      <c r="C6" s="79" t="s">
        <v>463</v>
      </c>
      <c r="D6" s="88" t="s">
        <v>467</v>
      </c>
    </row>
    <row r="7" spans="1:4" ht="99.75" customHeight="1" thickBot="1">
      <c r="A7" s="77"/>
      <c r="B7" s="78"/>
      <c r="C7" s="80"/>
      <c r="D7" s="89"/>
    </row>
    <row r="8" spans="1:4" ht="32.25" customHeight="1">
      <c r="A8" s="83" t="s">
        <v>313</v>
      </c>
      <c r="B8" s="83"/>
      <c r="C8" s="83"/>
      <c r="D8" s="60"/>
    </row>
    <row r="9" spans="1:4" ht="30.75" customHeight="1">
      <c r="A9" s="81" t="s">
        <v>23</v>
      </c>
      <c r="B9" s="81"/>
      <c r="C9" s="81"/>
      <c r="D9" s="62">
        <f>SUM(D10:D24)</f>
        <v>0</v>
      </c>
    </row>
    <row r="10" spans="1:4" s="4" customFormat="1" ht="24" customHeight="1">
      <c r="A10" s="45" t="s">
        <v>24</v>
      </c>
      <c r="B10" s="45" t="s">
        <v>464</v>
      </c>
      <c r="C10" s="42"/>
      <c r="D10" s="27"/>
    </row>
    <row r="11" spans="1:4" s="4" customFormat="1" ht="22.5" customHeight="1">
      <c r="A11" s="45" t="s">
        <v>298</v>
      </c>
      <c r="B11" s="45" t="s">
        <v>0</v>
      </c>
      <c r="C11" s="42"/>
      <c r="D11" s="27"/>
    </row>
    <row r="12" spans="1:4" s="4" customFormat="1" ht="25.5" customHeight="1">
      <c r="A12" s="46" t="s">
        <v>25</v>
      </c>
      <c r="B12" s="46" t="s">
        <v>307</v>
      </c>
      <c r="C12" s="42"/>
      <c r="D12" s="27"/>
    </row>
    <row r="13" spans="1:4" s="4" customFormat="1" ht="25.5" customHeight="1">
      <c r="A13" s="45" t="s">
        <v>26</v>
      </c>
      <c r="B13" s="45" t="s">
        <v>28</v>
      </c>
      <c r="C13" s="42"/>
      <c r="D13" s="27"/>
    </row>
    <row r="14" spans="1:4" ht="24.75" customHeight="1">
      <c r="A14" s="45" t="s">
        <v>29</v>
      </c>
      <c r="B14" s="45" t="s">
        <v>30</v>
      </c>
      <c r="C14" s="42"/>
      <c r="D14" s="27"/>
    </row>
    <row r="15" spans="1:4" ht="22.5" customHeight="1">
      <c r="A15" s="45" t="s">
        <v>31</v>
      </c>
      <c r="B15" s="45" t="s">
        <v>32</v>
      </c>
      <c r="C15" s="42"/>
      <c r="D15" s="27"/>
    </row>
    <row r="16" spans="1:4" ht="25.5" customHeight="1">
      <c r="A16" s="45" t="s">
        <v>33</v>
      </c>
      <c r="B16" s="45" t="s">
        <v>34</v>
      </c>
      <c r="C16" s="42"/>
      <c r="D16" s="27"/>
    </row>
    <row r="17" spans="1:4" ht="26.25" customHeight="1">
      <c r="A17" s="45" t="s">
        <v>35</v>
      </c>
      <c r="B17" s="45" t="s">
        <v>36</v>
      </c>
      <c r="C17" s="42"/>
      <c r="D17" s="27"/>
    </row>
    <row r="18" spans="1:4" ht="22.5" customHeight="1">
      <c r="A18" s="45" t="s">
        <v>37</v>
      </c>
      <c r="B18" s="45" t="s">
        <v>306</v>
      </c>
      <c r="C18" s="42"/>
      <c r="D18" s="27"/>
    </row>
    <row r="19" spans="1:4" ht="24" customHeight="1">
      <c r="A19" s="45" t="s">
        <v>38</v>
      </c>
      <c r="B19" s="45" t="s">
        <v>296</v>
      </c>
      <c r="C19" s="42"/>
      <c r="D19" s="27"/>
    </row>
    <row r="20" spans="1:4" ht="23.25" customHeight="1">
      <c r="A20" s="45" t="s">
        <v>39</v>
      </c>
      <c r="B20" s="45" t="s">
        <v>27</v>
      </c>
      <c r="C20" s="42"/>
      <c r="D20" s="27"/>
    </row>
    <row r="21" spans="1:4" ht="25.5" customHeight="1">
      <c r="A21" s="45" t="s">
        <v>40</v>
      </c>
      <c r="B21" s="45" t="s">
        <v>41</v>
      </c>
      <c r="C21" s="42"/>
      <c r="D21" s="27"/>
    </row>
    <row r="22" spans="1:4" ht="25.5" customHeight="1">
      <c r="A22" s="45" t="s">
        <v>42</v>
      </c>
      <c r="B22" s="45" t="s">
        <v>43</v>
      </c>
      <c r="C22" s="42"/>
      <c r="D22" s="27"/>
    </row>
    <row r="23" spans="1:4" ht="25.5" customHeight="1">
      <c r="A23" s="45" t="s">
        <v>44</v>
      </c>
      <c r="B23" s="45" t="s">
        <v>45</v>
      </c>
      <c r="C23" s="42"/>
      <c r="D23" s="27"/>
    </row>
    <row r="24" spans="1:4" ht="24" customHeight="1">
      <c r="A24" s="45" t="s">
        <v>46</v>
      </c>
      <c r="B24" s="45" t="s">
        <v>47</v>
      </c>
      <c r="C24" s="42"/>
      <c r="D24" s="27"/>
    </row>
    <row r="25" spans="1:4" ht="30" customHeight="1">
      <c r="A25" s="81" t="s">
        <v>48</v>
      </c>
      <c r="B25" s="81"/>
      <c r="C25" s="81"/>
      <c r="D25" s="62">
        <f>D26+D30+D27+D28+D29</f>
        <v>0</v>
      </c>
    </row>
    <row r="26" spans="1:4" ht="25.5" customHeight="1">
      <c r="A26" s="45" t="s">
        <v>49</v>
      </c>
      <c r="B26" s="45" t="s">
        <v>50</v>
      </c>
      <c r="C26" s="42"/>
      <c r="D26" s="27"/>
    </row>
    <row r="27" spans="1:4" ht="25.5" customHeight="1">
      <c r="A27" s="45" t="s">
        <v>468</v>
      </c>
      <c r="B27" s="45" t="s">
        <v>469</v>
      </c>
      <c r="C27" s="42"/>
      <c r="D27" s="27"/>
    </row>
    <row r="28" spans="1:4" ht="25.5" customHeight="1">
      <c r="A28" s="45" t="s">
        <v>470</v>
      </c>
      <c r="B28" s="45" t="s">
        <v>471</v>
      </c>
      <c r="C28" s="42"/>
      <c r="D28" s="27"/>
    </row>
    <row r="29" spans="1:4" ht="25.5" customHeight="1">
      <c r="A29" s="45" t="s">
        <v>472</v>
      </c>
      <c r="B29" s="45" t="s">
        <v>473</v>
      </c>
      <c r="C29" s="42"/>
      <c r="D29" s="27"/>
    </row>
    <row r="30" spans="1:4" ht="25.5" customHeight="1">
      <c r="A30" s="45" t="s">
        <v>474</v>
      </c>
      <c r="B30" s="45" t="s">
        <v>475</v>
      </c>
      <c r="C30" s="42"/>
      <c r="D30" s="27"/>
    </row>
    <row r="31" spans="1:4" ht="30" customHeight="1">
      <c r="A31" s="82" t="s">
        <v>51</v>
      </c>
      <c r="B31" s="81"/>
      <c r="C31" s="81"/>
      <c r="D31" s="62">
        <f>D32+D33+D34</f>
        <v>0</v>
      </c>
    </row>
    <row r="32" spans="1:4" ht="24" customHeight="1">
      <c r="A32" s="45" t="s">
        <v>52</v>
      </c>
      <c r="B32" s="45" t="s">
        <v>53</v>
      </c>
      <c r="C32" s="42"/>
      <c r="D32" s="27"/>
    </row>
    <row r="33" spans="1:5" ht="23.25" customHeight="1">
      <c r="A33" s="45" t="s">
        <v>54</v>
      </c>
      <c r="B33" s="45" t="s">
        <v>297</v>
      </c>
      <c r="C33" s="42"/>
      <c r="D33" s="27"/>
    </row>
    <row r="34" spans="1:5" ht="25.5" customHeight="1">
      <c r="A34" s="45" t="s">
        <v>55</v>
      </c>
      <c r="B34" s="45" t="s">
        <v>56</v>
      </c>
      <c r="C34" s="42"/>
      <c r="D34" s="27"/>
    </row>
    <row r="35" spans="1:5" ht="30.75" customHeight="1">
      <c r="A35" s="82" t="s">
        <v>89</v>
      </c>
      <c r="B35" s="81"/>
      <c r="C35" s="81"/>
      <c r="D35" s="62">
        <f>SUM(D36:D69)</f>
        <v>0</v>
      </c>
      <c r="E35" s="37"/>
    </row>
    <row r="36" spans="1:5" ht="24" customHeight="1">
      <c r="A36" s="45" t="s">
        <v>57</v>
      </c>
      <c r="B36" s="45" t="s">
        <v>1</v>
      </c>
      <c r="C36" s="42"/>
      <c r="D36" s="27"/>
    </row>
    <row r="37" spans="1:5" ht="26.25" customHeight="1">
      <c r="A37" s="45" t="s">
        <v>299</v>
      </c>
      <c r="B37" s="45" t="s">
        <v>2</v>
      </c>
      <c r="C37" s="42"/>
      <c r="D37" s="27"/>
    </row>
    <row r="38" spans="1:5" ht="26.25" customHeight="1">
      <c r="A38" s="45" t="s">
        <v>58</v>
      </c>
      <c r="B38" s="45" t="s">
        <v>63</v>
      </c>
      <c r="C38" s="42"/>
      <c r="D38" s="27"/>
    </row>
    <row r="39" spans="1:5" ht="24" customHeight="1">
      <c r="A39" s="45" t="s">
        <v>312</v>
      </c>
      <c r="B39" s="45" t="s">
        <v>64</v>
      </c>
      <c r="C39" s="42"/>
      <c r="D39" s="27"/>
    </row>
    <row r="40" spans="1:5" ht="23.25" customHeight="1">
      <c r="A40" s="45" t="s">
        <v>59</v>
      </c>
      <c r="B40" s="45" t="s">
        <v>66</v>
      </c>
      <c r="C40" s="42"/>
      <c r="D40" s="27"/>
    </row>
    <row r="41" spans="1:5" ht="25.5" customHeight="1">
      <c r="A41" s="45" t="s">
        <v>60</v>
      </c>
      <c r="B41" s="45" t="s">
        <v>67</v>
      </c>
      <c r="C41" s="42"/>
      <c r="D41" s="27"/>
    </row>
    <row r="42" spans="1:5" ht="25.5" customHeight="1">
      <c r="A42" s="45" t="s">
        <v>61</v>
      </c>
      <c r="B42" s="45" t="s">
        <v>68</v>
      </c>
      <c r="C42" s="42"/>
      <c r="D42" s="27"/>
    </row>
    <row r="43" spans="1:5" ht="23.25" customHeight="1">
      <c r="A43" s="45" t="s">
        <v>62</v>
      </c>
      <c r="B43" s="45" t="s">
        <v>69</v>
      </c>
      <c r="C43" s="42"/>
      <c r="D43" s="27"/>
    </row>
    <row r="44" spans="1:5" ht="23.25" customHeight="1">
      <c r="A44" s="45" t="s">
        <v>476</v>
      </c>
      <c r="B44" s="45" t="s">
        <v>477</v>
      </c>
      <c r="C44" s="42"/>
      <c r="D44" s="27"/>
    </row>
    <row r="45" spans="1:5" ht="23.25" customHeight="1">
      <c r="A45" s="45" t="s">
        <v>478</v>
      </c>
      <c r="B45" s="45" t="s">
        <v>479</v>
      </c>
      <c r="C45" s="42"/>
      <c r="D45" s="27"/>
    </row>
    <row r="46" spans="1:5" ht="23.25" customHeight="1">
      <c r="A46" s="45" t="s">
        <v>480</v>
      </c>
      <c r="B46" s="45" t="s">
        <v>481</v>
      </c>
      <c r="C46" s="42"/>
      <c r="D46" s="27"/>
    </row>
    <row r="47" spans="1:5" ht="23.25" customHeight="1">
      <c r="A47" s="45" t="s">
        <v>482</v>
      </c>
      <c r="B47" s="45" t="s">
        <v>483</v>
      </c>
      <c r="C47" s="42"/>
      <c r="D47" s="27"/>
    </row>
    <row r="48" spans="1:5" ht="24" customHeight="1">
      <c r="A48" s="45" t="s">
        <v>70</v>
      </c>
      <c r="B48" s="45" t="s">
        <v>71</v>
      </c>
      <c r="C48" s="42"/>
      <c r="D48" s="27"/>
    </row>
    <row r="49" spans="1:4" ht="24" customHeight="1">
      <c r="A49" s="45" t="s">
        <v>72</v>
      </c>
      <c r="B49" s="45" t="s">
        <v>300</v>
      </c>
      <c r="C49" s="42"/>
      <c r="D49" s="27"/>
    </row>
    <row r="50" spans="1:4" ht="23.25" customHeight="1">
      <c r="A50" s="45" t="s">
        <v>73</v>
      </c>
      <c r="B50" s="45" t="s">
        <v>74</v>
      </c>
      <c r="C50" s="42"/>
      <c r="D50" s="27"/>
    </row>
    <row r="51" spans="1:4" ht="25.5" customHeight="1">
      <c r="A51" s="45" t="s">
        <v>75</v>
      </c>
      <c r="B51" s="45" t="s">
        <v>65</v>
      </c>
      <c r="C51" s="42"/>
      <c r="D51" s="27"/>
    </row>
    <row r="52" spans="1:4" ht="24" customHeight="1">
      <c r="A52" s="45" t="s">
        <v>76</v>
      </c>
      <c r="B52" s="45" t="s">
        <v>77</v>
      </c>
      <c r="C52" s="42"/>
      <c r="D52" s="27"/>
    </row>
    <row r="53" spans="1:4" ht="23.25" customHeight="1">
      <c r="A53" s="45" t="s">
        <v>80</v>
      </c>
      <c r="B53" s="45" t="s">
        <v>78</v>
      </c>
      <c r="C53" s="42"/>
      <c r="D53" s="27"/>
    </row>
    <row r="54" spans="1:4" ht="23.25" customHeight="1">
      <c r="A54" s="45" t="s">
        <v>81</v>
      </c>
      <c r="B54" s="45" t="s">
        <v>79</v>
      </c>
      <c r="C54" s="42"/>
      <c r="D54" s="27"/>
    </row>
    <row r="55" spans="1:4" ht="23.25" customHeight="1">
      <c r="A55" s="45" t="s">
        <v>484</v>
      </c>
      <c r="B55" s="45" t="s">
        <v>485</v>
      </c>
      <c r="C55" s="42"/>
      <c r="D55" s="27"/>
    </row>
    <row r="56" spans="1:4" ht="23.25" customHeight="1">
      <c r="A56" s="45" t="s">
        <v>486</v>
      </c>
      <c r="B56" s="45" t="s">
        <v>487</v>
      </c>
      <c r="C56" s="42"/>
      <c r="D56" s="27"/>
    </row>
    <row r="57" spans="1:4" ht="23.25" customHeight="1">
      <c r="A57" s="45" t="s">
        <v>488</v>
      </c>
      <c r="B57" s="45" t="s">
        <v>489</v>
      </c>
      <c r="C57" s="42"/>
      <c r="D57" s="27"/>
    </row>
    <row r="58" spans="1:4" ht="23.25" customHeight="1">
      <c r="A58" s="45" t="s">
        <v>490</v>
      </c>
      <c r="B58" s="45" t="s">
        <v>491</v>
      </c>
      <c r="C58" s="42"/>
      <c r="D58" s="27"/>
    </row>
    <row r="59" spans="1:4" ht="23.25" customHeight="1">
      <c r="A59" s="45" t="s">
        <v>82</v>
      </c>
      <c r="B59" s="45" t="s">
        <v>3</v>
      </c>
      <c r="C59" s="42"/>
      <c r="D59" s="27"/>
    </row>
    <row r="60" spans="1:4" ht="23.25" customHeight="1">
      <c r="A60" s="45" t="s">
        <v>83</v>
      </c>
      <c r="B60" s="45" t="s">
        <v>4</v>
      </c>
      <c r="C60" s="42"/>
      <c r="D60" s="27"/>
    </row>
    <row r="61" spans="1:4" ht="24" customHeight="1">
      <c r="A61" s="45" t="s">
        <v>84</v>
      </c>
      <c r="B61" s="45" t="s">
        <v>20</v>
      </c>
      <c r="C61" s="42"/>
      <c r="D61" s="27"/>
    </row>
    <row r="62" spans="1:4" ht="24" customHeight="1">
      <c r="A62" s="45" t="s">
        <v>85</v>
      </c>
      <c r="B62" s="45" t="s">
        <v>21</v>
      </c>
      <c r="C62" s="42"/>
      <c r="D62" s="27"/>
    </row>
    <row r="63" spans="1:4" ht="24" customHeight="1">
      <c r="A63" s="45" t="s">
        <v>86</v>
      </c>
      <c r="B63" s="45" t="s">
        <v>5</v>
      </c>
      <c r="C63" s="42"/>
      <c r="D63" s="27"/>
    </row>
    <row r="64" spans="1:4" ht="24" customHeight="1">
      <c r="A64" s="45" t="s">
        <v>87</v>
      </c>
      <c r="B64" s="45" t="s">
        <v>6</v>
      </c>
      <c r="C64" s="42"/>
      <c r="D64" s="27"/>
    </row>
    <row r="65" spans="1:4" ht="23.25" customHeight="1">
      <c r="A65" s="45" t="s">
        <v>88</v>
      </c>
      <c r="B65" s="45" t="s">
        <v>7</v>
      </c>
      <c r="C65" s="42"/>
      <c r="D65" s="27"/>
    </row>
    <row r="66" spans="1:4" ht="23.25" customHeight="1">
      <c r="A66" s="45" t="s">
        <v>492</v>
      </c>
      <c r="B66" s="45" t="s">
        <v>493</v>
      </c>
      <c r="C66" s="42"/>
      <c r="D66" s="27"/>
    </row>
    <row r="67" spans="1:4" ht="23.25" customHeight="1">
      <c r="A67" s="45" t="s">
        <v>494</v>
      </c>
      <c r="B67" s="45" t="s">
        <v>495</v>
      </c>
      <c r="C67" s="42"/>
      <c r="D67" s="27"/>
    </row>
    <row r="68" spans="1:4" ht="23.25" customHeight="1">
      <c r="A68" s="45" t="s">
        <v>496</v>
      </c>
      <c r="B68" s="45" t="s">
        <v>497</v>
      </c>
      <c r="C68" s="42"/>
      <c r="D68" s="27"/>
    </row>
    <row r="69" spans="1:4" ht="23.25" customHeight="1">
      <c r="A69" s="45" t="s">
        <v>498</v>
      </c>
      <c r="B69" s="45" t="s">
        <v>499</v>
      </c>
      <c r="C69" s="42"/>
      <c r="D69" s="27"/>
    </row>
    <row r="70" spans="1:4" ht="30" customHeight="1">
      <c r="A70" s="81" t="s">
        <v>90</v>
      </c>
      <c r="B70" s="81"/>
      <c r="C70" s="81"/>
      <c r="D70" s="62">
        <f>D72+D73+D74+D75+D76+D77+D78+D79+D80</f>
        <v>0</v>
      </c>
    </row>
    <row r="71" spans="1:4" ht="30" customHeight="1">
      <c r="A71" s="84" t="s">
        <v>332</v>
      </c>
      <c r="B71" s="84"/>
      <c r="C71" s="85"/>
      <c r="D71" s="28"/>
    </row>
    <row r="72" spans="1:4" ht="24" customHeight="1">
      <c r="A72" s="45" t="s">
        <v>314</v>
      </c>
      <c r="B72" s="45" t="s">
        <v>315</v>
      </c>
      <c r="C72" s="42"/>
      <c r="D72" s="27"/>
    </row>
    <row r="73" spans="1:4" ht="25.5" customHeight="1">
      <c r="A73" s="45" t="s">
        <v>316</v>
      </c>
      <c r="B73" s="45" t="s">
        <v>317</v>
      </c>
      <c r="C73" s="42"/>
      <c r="D73" s="27"/>
    </row>
    <row r="74" spans="1:4" ht="24" customHeight="1">
      <c r="A74" s="45" t="s">
        <v>318</v>
      </c>
      <c r="B74" s="45" t="s">
        <v>319</v>
      </c>
      <c r="C74" s="42"/>
      <c r="D74" s="27"/>
    </row>
    <row r="75" spans="1:4" ht="25.5" customHeight="1">
      <c r="A75" s="45" t="s">
        <v>320</v>
      </c>
      <c r="B75" s="45" t="s">
        <v>321</v>
      </c>
      <c r="C75" s="42"/>
      <c r="D75" s="27"/>
    </row>
    <row r="76" spans="1:4" ht="25.5" customHeight="1">
      <c r="A76" s="45" t="s">
        <v>322</v>
      </c>
      <c r="B76" s="45" t="s">
        <v>323</v>
      </c>
      <c r="C76" s="42"/>
      <c r="D76" s="27"/>
    </row>
    <row r="77" spans="1:4" ht="24" customHeight="1">
      <c r="A77" s="45" t="s">
        <v>324</v>
      </c>
      <c r="B77" s="45" t="s">
        <v>325</v>
      </c>
      <c r="C77" s="42"/>
      <c r="D77" s="27"/>
    </row>
    <row r="78" spans="1:4" ht="25.5" customHeight="1">
      <c r="A78" s="45" t="s">
        <v>326</v>
      </c>
      <c r="B78" s="45" t="s">
        <v>327</v>
      </c>
      <c r="C78" s="42"/>
      <c r="D78" s="27"/>
    </row>
    <row r="79" spans="1:4" ht="23.25" customHeight="1">
      <c r="A79" s="45" t="s">
        <v>328</v>
      </c>
      <c r="B79" s="45" t="s">
        <v>329</v>
      </c>
      <c r="C79" s="42"/>
      <c r="D79" s="27"/>
    </row>
    <row r="80" spans="1:4" ht="23.25" customHeight="1">
      <c r="A80" s="45" t="s">
        <v>330</v>
      </c>
      <c r="B80" s="45" t="s">
        <v>331</v>
      </c>
      <c r="C80" s="42"/>
      <c r="D80" s="27"/>
    </row>
    <row r="81" spans="1:4" ht="30.75" customHeight="1">
      <c r="A81" s="82" t="s">
        <v>91</v>
      </c>
      <c r="B81" s="81"/>
      <c r="C81" s="81"/>
      <c r="D81" s="62">
        <f>SUM(D82:D100)</f>
        <v>0</v>
      </c>
    </row>
    <row r="82" spans="1:4" ht="23.25" customHeight="1">
      <c r="A82" s="45" t="s">
        <v>92</v>
      </c>
      <c r="B82" s="45" t="s">
        <v>8</v>
      </c>
      <c r="C82" s="42"/>
      <c r="D82" s="27"/>
    </row>
    <row r="83" spans="1:4" ht="24" customHeight="1">
      <c r="A83" s="45" t="s">
        <v>93</v>
      </c>
      <c r="B83" s="45" t="s">
        <v>22</v>
      </c>
      <c r="C83" s="42"/>
      <c r="D83" s="27"/>
    </row>
    <row r="84" spans="1:4" ht="25.5" customHeight="1">
      <c r="A84" s="45" t="s">
        <v>96</v>
      </c>
      <c r="B84" s="45" t="s">
        <v>98</v>
      </c>
      <c r="C84" s="42"/>
      <c r="D84" s="27"/>
    </row>
    <row r="85" spans="1:4" ht="23.25" customHeight="1">
      <c r="A85" s="45" t="s">
        <v>97</v>
      </c>
      <c r="B85" s="45" t="s">
        <v>99</v>
      </c>
      <c r="C85" s="42"/>
      <c r="D85" s="27"/>
    </row>
    <row r="86" spans="1:4" ht="23.25" customHeight="1">
      <c r="A86" s="63" t="s">
        <v>500</v>
      </c>
      <c r="B86" s="63" t="s">
        <v>501</v>
      </c>
      <c r="C86" s="42"/>
      <c r="D86" s="27"/>
    </row>
    <row r="87" spans="1:4" ht="23.25" customHeight="1">
      <c r="A87" s="63" t="s">
        <v>502</v>
      </c>
      <c r="B87" s="63" t="s">
        <v>503</v>
      </c>
      <c r="C87" s="42"/>
      <c r="D87" s="27"/>
    </row>
    <row r="88" spans="1:4" ht="23.25" customHeight="1">
      <c r="A88" s="63" t="s">
        <v>504</v>
      </c>
      <c r="B88" s="63" t="s">
        <v>505</v>
      </c>
      <c r="C88" s="42"/>
      <c r="D88" s="27"/>
    </row>
    <row r="89" spans="1:4" ht="23.25" customHeight="1">
      <c r="A89" s="63" t="s">
        <v>506</v>
      </c>
      <c r="B89" s="63" t="s">
        <v>507</v>
      </c>
      <c r="C89" s="42"/>
      <c r="D89" s="27"/>
    </row>
    <row r="90" spans="1:4" ht="23.25" customHeight="1">
      <c r="A90" s="45" t="s">
        <v>94</v>
      </c>
      <c r="B90" s="45" t="s">
        <v>9</v>
      </c>
      <c r="C90" s="42"/>
      <c r="D90" s="27"/>
    </row>
    <row r="91" spans="1:4" ht="24" customHeight="1">
      <c r="A91" s="45" t="s">
        <v>100</v>
      </c>
      <c r="B91" s="45" t="s">
        <v>10</v>
      </c>
      <c r="C91" s="42"/>
      <c r="D91" s="27"/>
    </row>
    <row r="92" spans="1:4" ht="23.25" customHeight="1">
      <c r="A92" s="45" t="s">
        <v>95</v>
      </c>
      <c r="B92" s="45" t="s">
        <v>11</v>
      </c>
      <c r="C92" s="42"/>
      <c r="D92" s="27"/>
    </row>
    <row r="93" spans="1:4" ht="23.25" customHeight="1">
      <c r="A93" s="63" t="s">
        <v>508</v>
      </c>
      <c r="B93" s="63" t="s">
        <v>509</v>
      </c>
      <c r="C93" s="42"/>
      <c r="D93" s="27"/>
    </row>
    <row r="94" spans="1:4" ht="23.25" customHeight="1">
      <c r="A94" s="63" t="s">
        <v>510</v>
      </c>
      <c r="B94" s="63" t="s">
        <v>511</v>
      </c>
      <c r="C94" s="42"/>
      <c r="D94" s="27"/>
    </row>
    <row r="95" spans="1:4" ht="23.25" customHeight="1">
      <c r="A95" s="63" t="s">
        <v>512</v>
      </c>
      <c r="B95" s="63" t="s">
        <v>513</v>
      </c>
      <c r="C95" s="42"/>
      <c r="D95" s="27"/>
    </row>
    <row r="96" spans="1:4" ht="23.25" customHeight="1">
      <c r="A96" s="63" t="s">
        <v>514</v>
      </c>
      <c r="B96" s="63" t="s">
        <v>515</v>
      </c>
      <c r="C96" s="42"/>
      <c r="D96" s="27"/>
    </row>
    <row r="97" spans="1:4" ht="23.25" customHeight="1">
      <c r="A97" s="63" t="s">
        <v>516</v>
      </c>
      <c r="B97" s="63" t="s">
        <v>517</v>
      </c>
      <c r="C97" s="42"/>
      <c r="D97" s="27"/>
    </row>
    <row r="98" spans="1:4" ht="23.25" customHeight="1">
      <c r="A98" s="63" t="s">
        <v>518</v>
      </c>
      <c r="B98" s="63" t="s">
        <v>519</v>
      </c>
      <c r="C98" s="42"/>
      <c r="D98" s="27"/>
    </row>
    <row r="99" spans="1:4" ht="24" customHeight="1">
      <c r="A99" s="63" t="s">
        <v>520</v>
      </c>
      <c r="B99" s="63" t="s">
        <v>521</v>
      </c>
      <c r="C99" s="42"/>
      <c r="D99" s="27"/>
    </row>
    <row r="100" spans="1:4" ht="24" customHeight="1">
      <c r="A100" s="63" t="s">
        <v>522</v>
      </c>
      <c r="B100" s="63" t="s">
        <v>523</v>
      </c>
      <c r="C100" s="42"/>
      <c r="D100" s="27"/>
    </row>
    <row r="101" spans="1:4" ht="30" customHeight="1">
      <c r="A101" s="82" t="s">
        <v>101</v>
      </c>
      <c r="B101" s="81"/>
      <c r="C101" s="81"/>
      <c r="D101" s="62">
        <f>D102</f>
        <v>0</v>
      </c>
    </row>
    <row r="102" spans="1:4" ht="24" customHeight="1">
      <c r="A102" s="45" t="s">
        <v>102</v>
      </c>
      <c r="B102" s="45" t="s">
        <v>103</v>
      </c>
      <c r="C102" s="42"/>
      <c r="D102" s="27"/>
    </row>
    <row r="103" spans="1:4" ht="29.25" customHeight="1">
      <c r="A103" s="82" t="s">
        <v>104</v>
      </c>
      <c r="B103" s="81"/>
      <c r="C103" s="81"/>
      <c r="D103" s="62">
        <f>D104</f>
        <v>0</v>
      </c>
    </row>
    <row r="104" spans="1:4" ht="23.25" customHeight="1">
      <c r="A104" s="45" t="s">
        <v>105</v>
      </c>
      <c r="B104" s="45" t="s">
        <v>106</v>
      </c>
      <c r="C104" s="42"/>
      <c r="D104" s="27"/>
    </row>
    <row r="105" spans="1:4" ht="30.75" customHeight="1">
      <c r="A105" s="82" t="s">
        <v>308</v>
      </c>
      <c r="B105" s="81"/>
      <c r="C105" s="81"/>
      <c r="D105" s="62">
        <f>D107+D108+D109+D110+D111+D112+D113+D114+D115+D116+D117+D118</f>
        <v>0</v>
      </c>
    </row>
    <row r="106" spans="1:4" ht="30.75" customHeight="1">
      <c r="A106" s="87" t="s">
        <v>309</v>
      </c>
      <c r="B106" s="84"/>
      <c r="C106" s="85"/>
      <c r="D106" s="28"/>
    </row>
    <row r="107" spans="1:4" ht="25.5" customHeight="1">
      <c r="A107" s="45" t="s">
        <v>107</v>
      </c>
      <c r="B107" s="45" t="s">
        <v>12</v>
      </c>
      <c r="C107" s="42"/>
      <c r="D107" s="27"/>
    </row>
    <row r="108" spans="1:4" ht="23.25" customHeight="1">
      <c r="A108" s="45" t="s">
        <v>108</v>
      </c>
      <c r="B108" s="45" t="s">
        <v>13</v>
      </c>
      <c r="C108" s="42"/>
      <c r="D108" s="27"/>
    </row>
    <row r="109" spans="1:4" ht="24.75" customHeight="1">
      <c r="A109" s="45" t="s">
        <v>109</v>
      </c>
      <c r="B109" s="45" t="s">
        <v>14</v>
      </c>
      <c r="C109" s="42"/>
      <c r="D109" s="27"/>
    </row>
    <row r="110" spans="1:4" ht="25.5" customHeight="1">
      <c r="A110" s="45" t="s">
        <v>110</v>
      </c>
      <c r="B110" s="45" t="s">
        <v>15</v>
      </c>
      <c r="C110" s="42"/>
      <c r="D110" s="27"/>
    </row>
    <row r="111" spans="1:4" ht="25.5" customHeight="1">
      <c r="A111" s="45" t="s">
        <v>111</v>
      </c>
      <c r="B111" s="45" t="s">
        <v>16</v>
      </c>
      <c r="C111" s="42"/>
      <c r="D111" s="27"/>
    </row>
    <row r="112" spans="1:4" ht="25.5" customHeight="1">
      <c r="A112" s="45" t="s">
        <v>112</v>
      </c>
      <c r="B112" s="45" t="s">
        <v>17</v>
      </c>
      <c r="C112" s="42"/>
      <c r="D112" s="27"/>
    </row>
    <row r="113" spans="1:4" ht="24" customHeight="1">
      <c r="A113" s="45" t="s">
        <v>113</v>
      </c>
      <c r="B113" s="45" t="s">
        <v>18</v>
      </c>
      <c r="C113" s="42"/>
      <c r="D113" s="27"/>
    </row>
    <row r="114" spans="1:4" ht="25.5" customHeight="1">
      <c r="A114" s="45" t="s">
        <v>114</v>
      </c>
      <c r="B114" s="45" t="s">
        <v>19</v>
      </c>
      <c r="C114" s="42"/>
      <c r="D114" s="27"/>
    </row>
    <row r="115" spans="1:4" ht="25.5" customHeight="1">
      <c r="A115" s="45" t="s">
        <v>524</v>
      </c>
      <c r="B115" s="45" t="s">
        <v>525</v>
      </c>
      <c r="C115" s="42"/>
      <c r="D115" s="25"/>
    </row>
    <row r="116" spans="1:4" ht="25.5" customHeight="1">
      <c r="A116" s="45" t="s">
        <v>526</v>
      </c>
      <c r="B116" s="45" t="s">
        <v>527</v>
      </c>
      <c r="C116" s="42"/>
      <c r="D116" s="25"/>
    </row>
    <row r="117" spans="1:4" ht="25.5" customHeight="1">
      <c r="A117" s="45" t="s">
        <v>528</v>
      </c>
      <c r="B117" s="45" t="s">
        <v>529</v>
      </c>
      <c r="C117" s="42"/>
      <c r="D117" s="25"/>
    </row>
    <row r="118" spans="1:4" ht="25.5" customHeight="1">
      <c r="A118" s="45" t="s">
        <v>530</v>
      </c>
      <c r="B118" s="45" t="s">
        <v>531</v>
      </c>
      <c r="C118" s="42"/>
      <c r="D118" s="25"/>
    </row>
    <row r="119" spans="1:4" ht="30.75" customHeight="1">
      <c r="A119" s="82" t="s">
        <v>115</v>
      </c>
      <c r="B119" s="81"/>
      <c r="C119" s="81"/>
      <c r="D119" s="62">
        <f>D120</f>
        <v>0</v>
      </c>
    </row>
    <row r="120" spans="1:4" ht="25.5" customHeight="1">
      <c r="A120" s="45" t="s">
        <v>532</v>
      </c>
      <c r="B120" s="45" t="s">
        <v>533</v>
      </c>
      <c r="C120" s="42"/>
      <c r="D120" s="27"/>
    </row>
    <row r="121" spans="1:4" ht="21" thickBot="1">
      <c r="A121" s="43"/>
      <c r="B121" s="43"/>
      <c r="C121" s="44"/>
      <c r="D121" s="29"/>
    </row>
    <row r="122" spans="1:4" ht="30" customHeight="1" thickBot="1">
      <c r="A122" s="64" t="s">
        <v>281</v>
      </c>
      <c r="B122" s="65" t="s">
        <v>284</v>
      </c>
      <c r="C122" s="66"/>
      <c r="D122" s="71">
        <v>0</v>
      </c>
    </row>
    <row r="123" spans="1:4">
      <c r="A123" s="26"/>
      <c r="B123" s="26"/>
      <c r="C123" s="38"/>
      <c r="D123" s="39"/>
    </row>
    <row r="124" spans="1:4" ht="58.5" customHeight="1">
      <c r="A124" s="67"/>
      <c r="B124" s="68" t="s">
        <v>224</v>
      </c>
      <c r="C124" s="69"/>
      <c r="D124" s="70">
        <f>D9+D25+D31-D35+D70+D81+D101+D103+D105-D119+D122</f>
        <v>0</v>
      </c>
    </row>
    <row r="125" spans="1:4">
      <c r="A125" s="12"/>
      <c r="B125" s="12"/>
      <c r="C125" s="13"/>
      <c r="D125" s="14"/>
    </row>
    <row r="126" spans="1:4" ht="23.25">
      <c r="A126" s="8"/>
      <c r="B126" s="23" t="s">
        <v>302</v>
      </c>
      <c r="C126" s="73" t="s">
        <v>303</v>
      </c>
      <c r="D126" s="73"/>
    </row>
    <row r="127" spans="1:4" ht="23.25">
      <c r="A127" s="8"/>
      <c r="B127" s="23"/>
      <c r="C127" s="23"/>
      <c r="D127" s="24"/>
    </row>
    <row r="128" spans="1:4" ht="23.25">
      <c r="A128" s="8"/>
      <c r="B128" s="23" t="s">
        <v>304</v>
      </c>
      <c r="C128" s="73" t="s">
        <v>305</v>
      </c>
      <c r="D128" s="73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11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11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11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11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11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</sheetData>
  <mergeCells count="20">
    <mergeCell ref="C2:D2"/>
    <mergeCell ref="C126:D126"/>
    <mergeCell ref="A106:C106"/>
    <mergeCell ref="D6:D7"/>
    <mergeCell ref="C128:D128"/>
    <mergeCell ref="B4:D4"/>
    <mergeCell ref="A6:B7"/>
    <mergeCell ref="C6:C7"/>
    <mergeCell ref="A9:C9"/>
    <mergeCell ref="A25:C25"/>
    <mergeCell ref="A31:C31"/>
    <mergeCell ref="A103:C103"/>
    <mergeCell ref="A105:C105"/>
    <mergeCell ref="A119:C119"/>
    <mergeCell ref="A8:C8"/>
    <mergeCell ref="A35:C35"/>
    <mergeCell ref="A70:C70"/>
    <mergeCell ref="A81:C81"/>
    <mergeCell ref="A101:C101"/>
    <mergeCell ref="A71:C71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8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1"/>
  <sheetViews>
    <sheetView view="pageBreakPreview" zoomScale="55" zoomScaleNormal="40" zoomScaleSheetLayoutView="55" workbookViewId="0">
      <pane ySplit="7" topLeftCell="A8" activePane="bottomLeft" state="frozenSplit"/>
      <selection activeCell="B4" sqref="B4:D4"/>
      <selection pane="bottomLeft" activeCell="B89" sqref="B89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0.7109375" style="5" customWidth="1"/>
    <col min="4" max="4" width="28.28515625" style="3" customWidth="1"/>
    <col min="5" max="16384" width="8.85546875" style="2"/>
  </cols>
  <sheetData>
    <row r="1" spans="1:4">
      <c r="A1" s="7"/>
      <c r="B1" s="22"/>
      <c r="C1" s="6"/>
      <c r="D1" s="4"/>
    </row>
    <row r="2" spans="1:4" ht="45.75" customHeight="1">
      <c r="A2" s="7"/>
      <c r="B2" s="61" t="s">
        <v>301</v>
      </c>
      <c r="C2" s="86"/>
      <c r="D2" s="86"/>
    </row>
    <row r="3" spans="1:4">
      <c r="A3" s="7"/>
      <c r="B3" s="7"/>
      <c r="C3" s="6"/>
      <c r="D3" s="4"/>
    </row>
    <row r="4" spans="1:4" ht="21">
      <c r="A4" s="7"/>
      <c r="B4" s="74" t="s">
        <v>466</v>
      </c>
      <c r="C4" s="74"/>
      <c r="D4" s="74"/>
    </row>
    <row r="5" spans="1:4" ht="19.5" thickBot="1">
      <c r="A5" s="7"/>
      <c r="B5" s="7"/>
      <c r="C5" s="6"/>
      <c r="D5" s="4"/>
    </row>
    <row r="6" spans="1:4" ht="27.75" customHeight="1">
      <c r="A6" s="75" t="s">
        <v>116</v>
      </c>
      <c r="B6" s="76"/>
      <c r="C6" s="90" t="s">
        <v>463</v>
      </c>
      <c r="D6" s="90" t="s">
        <v>467</v>
      </c>
    </row>
    <row r="7" spans="1:4" ht="81.75" customHeight="1" thickBot="1">
      <c r="A7" s="77"/>
      <c r="B7" s="78"/>
      <c r="C7" s="91"/>
      <c r="D7" s="91"/>
    </row>
    <row r="8" spans="1:4" ht="32.25" customHeight="1">
      <c r="A8" s="96" t="s">
        <v>333</v>
      </c>
      <c r="B8" s="96"/>
      <c r="C8" s="96"/>
      <c r="D8" s="41"/>
    </row>
    <row r="9" spans="1:4" ht="30.75" customHeight="1">
      <c r="A9" s="81" t="s">
        <v>117</v>
      </c>
      <c r="B9" s="81"/>
      <c r="C9" s="81"/>
      <c r="D9" s="62">
        <f>D10+D11+D12</f>
        <v>0</v>
      </c>
    </row>
    <row r="10" spans="1:4" s="4" customFormat="1" ht="26.25" customHeight="1">
      <c r="A10" s="45" t="s">
        <v>119</v>
      </c>
      <c r="B10" s="45" t="s">
        <v>118</v>
      </c>
      <c r="C10" s="42"/>
      <c r="D10" s="27"/>
    </row>
    <row r="11" spans="1:4" s="4" customFormat="1" ht="24" customHeight="1">
      <c r="A11" s="45" t="s">
        <v>121</v>
      </c>
      <c r="B11" s="45" t="s">
        <v>120</v>
      </c>
      <c r="C11" s="42"/>
      <c r="D11" s="27"/>
    </row>
    <row r="12" spans="1:4" s="4" customFormat="1" ht="24" customHeight="1">
      <c r="A12" s="45" t="s">
        <v>123</v>
      </c>
      <c r="B12" s="45" t="s">
        <v>122</v>
      </c>
      <c r="C12" s="42"/>
      <c r="D12" s="27"/>
    </row>
    <row r="13" spans="1:4" s="4" customFormat="1" ht="30" customHeight="1">
      <c r="A13" s="82" t="s">
        <v>124</v>
      </c>
      <c r="B13" s="81"/>
      <c r="C13" s="92"/>
      <c r="D13" s="62">
        <v>0</v>
      </c>
    </row>
    <row r="14" spans="1:4" s="4" customFormat="1" ht="25.5" customHeight="1">
      <c r="A14" s="45"/>
      <c r="B14" s="45"/>
      <c r="C14" s="42"/>
      <c r="D14" s="27"/>
    </row>
    <row r="15" spans="1:4" ht="30.75" customHeight="1">
      <c r="A15" s="82" t="s">
        <v>534</v>
      </c>
      <c r="B15" s="81"/>
      <c r="C15" s="92"/>
      <c r="D15" s="62">
        <f>D17</f>
        <v>0</v>
      </c>
    </row>
    <row r="16" spans="1:4" ht="30.75" customHeight="1">
      <c r="A16" s="87" t="s">
        <v>309</v>
      </c>
      <c r="B16" s="84"/>
      <c r="C16" s="85"/>
      <c r="D16" s="28"/>
    </row>
    <row r="17" spans="1:4" ht="24.75" customHeight="1">
      <c r="A17" s="45" t="s">
        <v>125</v>
      </c>
      <c r="B17" s="45" t="s">
        <v>126</v>
      </c>
      <c r="C17" s="42"/>
      <c r="D17" s="27"/>
    </row>
    <row r="18" spans="1:4" ht="24.75" customHeight="1">
      <c r="A18" s="45"/>
      <c r="B18" s="45"/>
      <c r="C18" s="42"/>
      <c r="D18" s="27"/>
    </row>
    <row r="19" spans="1:4" ht="30" customHeight="1">
      <c r="A19" s="82" t="s">
        <v>334</v>
      </c>
      <c r="B19" s="81"/>
      <c r="C19" s="92"/>
      <c r="D19" s="62">
        <f>SUM(D21:D48)</f>
        <v>0</v>
      </c>
    </row>
    <row r="20" spans="1:4" ht="30" customHeight="1">
      <c r="A20" s="87" t="s">
        <v>335</v>
      </c>
      <c r="B20" s="84"/>
      <c r="C20" s="85"/>
      <c r="D20" s="28"/>
    </row>
    <row r="21" spans="1:4" ht="23.25" customHeight="1">
      <c r="A21" s="45" t="s">
        <v>127</v>
      </c>
      <c r="B21" s="45" t="s">
        <v>140</v>
      </c>
      <c r="C21" s="42"/>
      <c r="D21" s="27"/>
    </row>
    <row r="22" spans="1:4" ht="23.25" customHeight="1">
      <c r="A22" s="45" t="s">
        <v>128</v>
      </c>
      <c r="B22" s="45" t="s">
        <v>336</v>
      </c>
      <c r="C22" s="42"/>
      <c r="D22" s="27"/>
    </row>
    <row r="23" spans="1:4" ht="26.25" customHeight="1">
      <c r="A23" s="45" t="s">
        <v>129</v>
      </c>
      <c r="B23" s="45" t="s">
        <v>130</v>
      </c>
      <c r="C23" s="42"/>
      <c r="D23" s="27"/>
    </row>
    <row r="24" spans="1:4" ht="24" customHeight="1">
      <c r="A24" s="45" t="s">
        <v>337</v>
      </c>
      <c r="B24" s="45" t="s">
        <v>338</v>
      </c>
      <c r="C24" s="42"/>
      <c r="D24" s="27"/>
    </row>
    <row r="25" spans="1:4" ht="25.5" customHeight="1">
      <c r="A25" s="45" t="s">
        <v>131</v>
      </c>
      <c r="B25" s="45" t="s">
        <v>141</v>
      </c>
      <c r="C25" s="49"/>
      <c r="D25" s="27"/>
    </row>
    <row r="26" spans="1:4" ht="26.25" customHeight="1">
      <c r="A26" s="45" t="s">
        <v>132</v>
      </c>
      <c r="B26" s="45" t="s">
        <v>142</v>
      </c>
      <c r="C26" s="42"/>
      <c r="D26" s="27"/>
    </row>
    <row r="27" spans="1:4" ht="24.75" customHeight="1">
      <c r="A27" s="45" t="s">
        <v>133</v>
      </c>
      <c r="B27" s="45" t="s">
        <v>143</v>
      </c>
      <c r="C27" s="42"/>
      <c r="D27" s="27"/>
    </row>
    <row r="28" spans="1:4" ht="39" customHeight="1">
      <c r="A28" s="45" t="s">
        <v>134</v>
      </c>
      <c r="B28" s="45" t="s">
        <v>339</v>
      </c>
      <c r="C28" s="42"/>
      <c r="D28" s="27"/>
    </row>
    <row r="29" spans="1:4" ht="24.75" customHeight="1">
      <c r="A29" s="45" t="s">
        <v>136</v>
      </c>
      <c r="B29" s="45" t="s">
        <v>144</v>
      </c>
      <c r="C29" s="42"/>
      <c r="D29" s="27"/>
    </row>
    <row r="30" spans="1:4" ht="24" customHeight="1">
      <c r="A30" s="45" t="s">
        <v>135</v>
      </c>
      <c r="B30" s="45" t="s">
        <v>145</v>
      </c>
      <c r="C30" s="42"/>
      <c r="D30" s="27"/>
    </row>
    <row r="31" spans="1:4" ht="24" customHeight="1">
      <c r="A31" s="45" t="s">
        <v>137</v>
      </c>
      <c r="B31" s="45" t="s">
        <v>146</v>
      </c>
      <c r="C31" s="42"/>
      <c r="D31" s="27"/>
    </row>
    <row r="32" spans="1:4" ht="24" customHeight="1">
      <c r="A32" s="45" t="s">
        <v>138</v>
      </c>
      <c r="B32" s="45" t="s">
        <v>147</v>
      </c>
      <c r="C32" s="42"/>
      <c r="D32" s="27"/>
    </row>
    <row r="33" spans="1:4" ht="39" customHeight="1">
      <c r="A33" s="45" t="s">
        <v>139</v>
      </c>
      <c r="B33" s="45" t="s">
        <v>148</v>
      </c>
      <c r="C33" s="42"/>
      <c r="D33" s="27"/>
    </row>
    <row r="34" spans="1:4" ht="24.75" customHeight="1">
      <c r="A34" s="45" t="s">
        <v>149</v>
      </c>
      <c r="B34" s="45" t="s">
        <v>153</v>
      </c>
      <c r="C34" s="42"/>
      <c r="D34" s="27"/>
    </row>
    <row r="35" spans="1:4" ht="24.75" customHeight="1">
      <c r="A35" s="45" t="s">
        <v>150</v>
      </c>
      <c r="B35" s="45" t="s">
        <v>154</v>
      </c>
      <c r="C35" s="42"/>
      <c r="D35" s="27"/>
    </row>
    <row r="36" spans="1:4" ht="24.75" customHeight="1">
      <c r="A36" s="45" t="s">
        <v>151</v>
      </c>
      <c r="B36" s="45" t="s">
        <v>155</v>
      </c>
      <c r="C36" s="42"/>
      <c r="D36" s="27"/>
    </row>
    <row r="37" spans="1:4" ht="24" customHeight="1">
      <c r="A37" s="45" t="s">
        <v>152</v>
      </c>
      <c r="B37" s="45" t="s">
        <v>156</v>
      </c>
      <c r="C37" s="42"/>
      <c r="D37" s="27"/>
    </row>
    <row r="38" spans="1:4" ht="24.75" customHeight="1">
      <c r="A38" s="45" t="s">
        <v>157</v>
      </c>
      <c r="B38" s="45" t="s">
        <v>160</v>
      </c>
      <c r="C38" s="42"/>
      <c r="D38" s="27"/>
    </row>
    <row r="39" spans="1:4" ht="26.25" customHeight="1">
      <c r="A39" s="45" t="s">
        <v>158</v>
      </c>
      <c r="B39" s="45" t="s">
        <v>340</v>
      </c>
      <c r="C39" s="42"/>
      <c r="D39" s="27"/>
    </row>
    <row r="40" spans="1:4" ht="26.25" customHeight="1">
      <c r="A40" s="45" t="s">
        <v>159</v>
      </c>
      <c r="B40" s="45" t="s">
        <v>341</v>
      </c>
      <c r="C40" s="42"/>
      <c r="D40" s="27"/>
    </row>
    <row r="41" spans="1:4" ht="39" customHeight="1">
      <c r="A41" s="45" t="s">
        <v>342</v>
      </c>
      <c r="B41" s="45" t="s">
        <v>343</v>
      </c>
      <c r="C41" s="42"/>
      <c r="D41" s="27"/>
    </row>
    <row r="42" spans="1:4" ht="39" customHeight="1">
      <c r="A42" s="45" t="s">
        <v>344</v>
      </c>
      <c r="B42" s="45" t="s">
        <v>345</v>
      </c>
      <c r="C42" s="42"/>
      <c r="D42" s="27"/>
    </row>
    <row r="43" spans="1:4" ht="24" customHeight="1">
      <c r="A43" s="45" t="s">
        <v>346</v>
      </c>
      <c r="B43" s="45" t="s">
        <v>347</v>
      </c>
      <c r="C43" s="42"/>
      <c r="D43" s="27"/>
    </row>
    <row r="44" spans="1:4" ht="24.75" customHeight="1">
      <c r="A44" s="45" t="s">
        <v>348</v>
      </c>
      <c r="B44" s="45" t="s">
        <v>349</v>
      </c>
      <c r="C44" s="42"/>
      <c r="D44" s="27"/>
    </row>
    <row r="45" spans="1:4" ht="24.75" customHeight="1">
      <c r="A45" s="45" t="s">
        <v>161</v>
      </c>
      <c r="B45" s="45" t="s">
        <v>350</v>
      </c>
      <c r="C45" s="42"/>
      <c r="D45" s="27"/>
    </row>
    <row r="46" spans="1:4" ht="24" customHeight="1">
      <c r="A46" s="45" t="s">
        <v>351</v>
      </c>
      <c r="B46" s="45" t="s">
        <v>352</v>
      </c>
      <c r="C46" s="42"/>
      <c r="D46" s="27"/>
    </row>
    <row r="47" spans="1:4" ht="24.75" customHeight="1">
      <c r="A47" s="45" t="s">
        <v>353</v>
      </c>
      <c r="B47" s="45" t="s">
        <v>354</v>
      </c>
      <c r="C47" s="42"/>
      <c r="D47" s="27"/>
    </row>
    <row r="48" spans="1:4" ht="26.25" customHeight="1">
      <c r="A48" s="45" t="s">
        <v>355</v>
      </c>
      <c r="B48" s="45" t="s">
        <v>356</v>
      </c>
      <c r="C48" s="42"/>
      <c r="D48" s="27"/>
    </row>
    <row r="49" spans="1:4" ht="30" customHeight="1">
      <c r="A49" s="82" t="s">
        <v>162</v>
      </c>
      <c r="B49" s="81"/>
      <c r="C49" s="92"/>
      <c r="D49" s="62">
        <f>D50</f>
        <v>0</v>
      </c>
    </row>
    <row r="50" spans="1:4" ht="25.5" customHeight="1">
      <c r="A50" s="45" t="s">
        <v>163</v>
      </c>
      <c r="B50" s="45" t="s">
        <v>164</v>
      </c>
      <c r="C50" s="42"/>
      <c r="D50" s="27"/>
    </row>
    <row r="51" spans="1:4" ht="30.75" customHeight="1">
      <c r="A51" s="82" t="s">
        <v>362</v>
      </c>
      <c r="B51" s="81"/>
      <c r="C51" s="92"/>
      <c r="D51" s="62">
        <f>SUM(D53:D70)</f>
        <v>0</v>
      </c>
    </row>
    <row r="52" spans="1:4" ht="33.75" customHeight="1">
      <c r="A52" s="87" t="s">
        <v>309</v>
      </c>
      <c r="B52" s="84"/>
      <c r="C52" s="85"/>
      <c r="D52" s="28"/>
    </row>
    <row r="53" spans="1:4" ht="24.75" customHeight="1">
      <c r="A53" s="45" t="s">
        <v>165</v>
      </c>
      <c r="B53" s="45" t="s">
        <v>174</v>
      </c>
      <c r="C53" s="42"/>
      <c r="D53" s="27"/>
    </row>
    <row r="54" spans="1:4" ht="24.75" customHeight="1">
      <c r="A54" s="45" t="s">
        <v>166</v>
      </c>
      <c r="B54" s="45" t="s">
        <v>175</v>
      </c>
      <c r="C54" s="42"/>
      <c r="D54" s="27"/>
    </row>
    <row r="55" spans="1:4" ht="24.75" customHeight="1">
      <c r="A55" s="45" t="s">
        <v>167</v>
      </c>
      <c r="B55" s="45" t="s">
        <v>176</v>
      </c>
      <c r="C55" s="42"/>
      <c r="D55" s="27"/>
    </row>
    <row r="56" spans="1:4" ht="24.75" customHeight="1">
      <c r="A56" s="45" t="s">
        <v>168</v>
      </c>
      <c r="B56" s="45" t="s">
        <v>177</v>
      </c>
      <c r="C56" s="42"/>
      <c r="D56" s="27"/>
    </row>
    <row r="57" spans="1:4" ht="26.25" customHeight="1">
      <c r="A57" s="45" t="s">
        <v>169</v>
      </c>
      <c r="B57" s="45" t="s">
        <v>178</v>
      </c>
      <c r="C57" s="42"/>
      <c r="D57" s="27"/>
    </row>
    <row r="58" spans="1:4" ht="26.25" customHeight="1">
      <c r="A58" s="45" t="s">
        <v>170</v>
      </c>
      <c r="B58" s="45" t="s">
        <v>179</v>
      </c>
      <c r="C58" s="42"/>
      <c r="D58" s="27"/>
    </row>
    <row r="59" spans="1:4" ht="24.75" customHeight="1">
      <c r="A59" s="45" t="s">
        <v>171</v>
      </c>
      <c r="B59" s="45" t="s">
        <v>180</v>
      </c>
      <c r="C59" s="42"/>
      <c r="D59" s="27"/>
    </row>
    <row r="60" spans="1:4" ht="26.25" customHeight="1">
      <c r="A60" s="45" t="s">
        <v>172</v>
      </c>
      <c r="B60" s="45" t="s">
        <v>181</v>
      </c>
      <c r="C60" s="42"/>
      <c r="D60" s="27"/>
    </row>
    <row r="61" spans="1:4" ht="39" customHeight="1">
      <c r="A61" s="45" t="s">
        <v>173</v>
      </c>
      <c r="B61" s="45" t="s">
        <v>182</v>
      </c>
      <c r="C61" s="49"/>
      <c r="D61" s="27"/>
    </row>
    <row r="62" spans="1:4" ht="26.25" customHeight="1">
      <c r="A62" s="45" t="s">
        <v>183</v>
      </c>
      <c r="B62" s="45" t="s">
        <v>186</v>
      </c>
      <c r="C62" s="42"/>
      <c r="D62" s="27"/>
    </row>
    <row r="63" spans="1:4" ht="26.25" customHeight="1">
      <c r="A63" s="45" t="s">
        <v>184</v>
      </c>
      <c r="B63" s="45" t="s">
        <v>187</v>
      </c>
      <c r="C63" s="42"/>
      <c r="D63" s="27"/>
    </row>
    <row r="64" spans="1:4" ht="26.25" customHeight="1">
      <c r="A64" s="45" t="s">
        <v>357</v>
      </c>
      <c r="B64" s="45" t="s">
        <v>358</v>
      </c>
      <c r="C64" s="42"/>
      <c r="D64" s="27"/>
    </row>
    <row r="65" spans="1:4" ht="25.5" customHeight="1">
      <c r="A65" s="45" t="s">
        <v>185</v>
      </c>
      <c r="B65" s="45" t="s">
        <v>188</v>
      </c>
      <c r="C65" s="49"/>
      <c r="D65" s="27"/>
    </row>
    <row r="66" spans="1:4" ht="26.25" customHeight="1">
      <c r="A66" s="45" t="s">
        <v>189</v>
      </c>
      <c r="B66" s="45" t="s">
        <v>194</v>
      </c>
      <c r="C66" s="42"/>
      <c r="D66" s="27"/>
    </row>
    <row r="67" spans="1:4" ht="24.75" customHeight="1">
      <c r="A67" s="45" t="s">
        <v>190</v>
      </c>
      <c r="B67" s="45" t="s">
        <v>195</v>
      </c>
      <c r="C67" s="42"/>
      <c r="D67" s="27"/>
    </row>
    <row r="68" spans="1:4" ht="24.75" customHeight="1">
      <c r="A68" s="45" t="s">
        <v>191</v>
      </c>
      <c r="B68" s="45" t="s">
        <v>196</v>
      </c>
      <c r="C68" s="42"/>
      <c r="D68" s="27"/>
    </row>
    <row r="69" spans="1:4" ht="24.75" customHeight="1">
      <c r="A69" s="45" t="s">
        <v>192</v>
      </c>
      <c r="B69" s="45" t="s">
        <v>197</v>
      </c>
      <c r="C69" s="42"/>
      <c r="D69" s="27"/>
    </row>
    <row r="70" spans="1:4" ht="26.25" customHeight="1">
      <c r="A70" s="45" t="s">
        <v>193</v>
      </c>
      <c r="B70" s="45" t="s">
        <v>198</v>
      </c>
      <c r="C70" s="42"/>
      <c r="D70" s="27"/>
    </row>
    <row r="71" spans="1:4" ht="29.25" customHeight="1">
      <c r="A71" s="82" t="s">
        <v>363</v>
      </c>
      <c r="B71" s="81"/>
      <c r="C71" s="92"/>
      <c r="D71" s="62">
        <f>SUM(D73:D79)</f>
        <v>0</v>
      </c>
    </row>
    <row r="72" spans="1:4" ht="29.25" customHeight="1">
      <c r="A72" s="87" t="s">
        <v>309</v>
      </c>
      <c r="B72" s="84"/>
      <c r="C72" s="85"/>
      <c r="D72" s="28"/>
    </row>
    <row r="73" spans="1:4" ht="26.25" customHeight="1">
      <c r="A73" s="45" t="s">
        <v>199</v>
      </c>
      <c r="B73" s="45" t="s">
        <v>200</v>
      </c>
      <c r="C73" s="42"/>
      <c r="D73" s="27"/>
    </row>
    <row r="74" spans="1:4" ht="24.75" customHeight="1">
      <c r="A74" s="45" t="s">
        <v>201</v>
      </c>
      <c r="B74" s="45" t="s">
        <v>205</v>
      </c>
      <c r="C74" s="42"/>
      <c r="D74" s="27"/>
    </row>
    <row r="75" spans="1:4" ht="26.25" customHeight="1">
      <c r="A75" s="45" t="s">
        <v>202</v>
      </c>
      <c r="B75" s="45" t="s">
        <v>206</v>
      </c>
      <c r="C75" s="42"/>
      <c r="D75" s="27"/>
    </row>
    <row r="76" spans="1:4" ht="24.75" customHeight="1">
      <c r="A76" s="45" t="s">
        <v>203</v>
      </c>
      <c r="B76" s="45" t="s">
        <v>207</v>
      </c>
      <c r="C76" s="49"/>
      <c r="D76" s="27"/>
    </row>
    <row r="77" spans="1:4" ht="26.25" customHeight="1">
      <c r="A77" s="45" t="s">
        <v>204</v>
      </c>
      <c r="B77" s="45" t="s">
        <v>208</v>
      </c>
      <c r="C77" s="42"/>
      <c r="D77" s="27"/>
    </row>
    <row r="78" spans="1:4" ht="25.5" customHeight="1">
      <c r="A78" s="45" t="s">
        <v>209</v>
      </c>
      <c r="B78" s="45" t="s">
        <v>211</v>
      </c>
      <c r="C78" s="49"/>
      <c r="D78" s="36"/>
    </row>
    <row r="79" spans="1:4" ht="22.5" customHeight="1">
      <c r="A79" s="45" t="s">
        <v>210</v>
      </c>
      <c r="B79" s="45" t="s">
        <v>212</v>
      </c>
      <c r="C79" s="42"/>
      <c r="D79" s="27"/>
    </row>
    <row r="80" spans="1:4" ht="30.75" customHeight="1">
      <c r="A80" s="82" t="s">
        <v>213</v>
      </c>
      <c r="B80" s="81"/>
      <c r="C80" s="92"/>
      <c r="D80" s="62">
        <f>D81</f>
        <v>0</v>
      </c>
    </row>
    <row r="81" spans="1:4" ht="26.25" customHeight="1">
      <c r="A81" s="45" t="s">
        <v>361</v>
      </c>
      <c r="B81" s="45" t="s">
        <v>215</v>
      </c>
      <c r="C81" s="42"/>
      <c r="D81" s="27"/>
    </row>
    <row r="82" spans="1:4" ht="30.75" customHeight="1">
      <c r="A82" s="82" t="s">
        <v>216</v>
      </c>
      <c r="B82" s="81"/>
      <c r="C82" s="92"/>
      <c r="D82" s="62">
        <f>D83+D84+D85</f>
        <v>0</v>
      </c>
    </row>
    <row r="83" spans="1:4" ht="24" customHeight="1">
      <c r="A83" s="45" t="s">
        <v>217</v>
      </c>
      <c r="B83" s="45" t="s">
        <v>220</v>
      </c>
      <c r="C83" s="42"/>
      <c r="D83" s="27"/>
    </row>
    <row r="84" spans="1:4" ht="25.5" customHeight="1">
      <c r="A84" s="45" t="s">
        <v>218</v>
      </c>
      <c r="B84" s="45" t="s">
        <v>221</v>
      </c>
      <c r="C84" s="42"/>
      <c r="D84" s="27"/>
    </row>
    <row r="85" spans="1:4" ht="25.5" customHeight="1">
      <c r="A85" s="45" t="s">
        <v>219</v>
      </c>
      <c r="B85" s="45" t="s">
        <v>222</v>
      </c>
      <c r="C85" s="49"/>
      <c r="D85" s="27"/>
    </row>
    <row r="86" spans="1:4" ht="29.25" customHeight="1">
      <c r="A86" s="82" t="s">
        <v>364</v>
      </c>
      <c r="B86" s="81"/>
      <c r="C86" s="92"/>
      <c r="D86" s="62">
        <f>SUM(D88:D98)</f>
        <v>0</v>
      </c>
    </row>
    <row r="87" spans="1:4" ht="30.75" customHeight="1">
      <c r="A87" s="93" t="s">
        <v>309</v>
      </c>
      <c r="B87" s="94"/>
      <c r="C87" s="95"/>
      <c r="D87" s="27"/>
    </row>
    <row r="88" spans="1:4" ht="25.5" customHeight="1">
      <c r="A88" s="51" t="s">
        <v>365</v>
      </c>
      <c r="B88" s="45" t="s">
        <v>366</v>
      </c>
      <c r="C88" s="49"/>
      <c r="D88" s="27"/>
    </row>
    <row r="89" spans="1:4" ht="40.5" customHeight="1">
      <c r="A89" s="51" t="s">
        <v>367</v>
      </c>
      <c r="B89" s="45" t="s">
        <v>368</v>
      </c>
      <c r="C89" s="49"/>
      <c r="D89" s="27"/>
    </row>
    <row r="90" spans="1:4" ht="25.5" customHeight="1">
      <c r="A90" s="51" t="s">
        <v>369</v>
      </c>
      <c r="B90" s="45" t="s">
        <v>370</v>
      </c>
      <c r="C90" s="49"/>
      <c r="D90" s="27"/>
    </row>
    <row r="91" spans="1:4" ht="25.5" customHeight="1">
      <c r="A91" s="51" t="s">
        <v>371</v>
      </c>
      <c r="B91" s="45" t="s">
        <v>372</v>
      </c>
      <c r="C91" s="49"/>
      <c r="D91" s="27"/>
    </row>
    <row r="92" spans="1:4" ht="25.5" customHeight="1">
      <c r="A92" s="51" t="s">
        <v>373</v>
      </c>
      <c r="B92" s="45" t="s">
        <v>374</v>
      </c>
      <c r="C92" s="49"/>
      <c r="D92" s="27"/>
    </row>
    <row r="93" spans="1:4" ht="25.5" customHeight="1">
      <c r="A93" s="51" t="s">
        <v>375</v>
      </c>
      <c r="B93" s="45" t="s">
        <v>376</v>
      </c>
      <c r="C93" s="49"/>
      <c r="D93" s="27"/>
    </row>
    <row r="94" spans="1:4" ht="25.5" customHeight="1">
      <c r="A94" s="51" t="s">
        <v>377</v>
      </c>
      <c r="B94" s="45" t="s">
        <v>378</v>
      </c>
      <c r="C94" s="49"/>
      <c r="D94" s="27"/>
    </row>
    <row r="95" spans="1:4" ht="25.5" customHeight="1">
      <c r="A95" s="51" t="s">
        <v>379</v>
      </c>
      <c r="B95" s="45" t="s">
        <v>380</v>
      </c>
      <c r="C95" s="49"/>
      <c r="D95" s="27"/>
    </row>
    <row r="96" spans="1:4" ht="25.5" customHeight="1">
      <c r="A96" s="51" t="s">
        <v>381</v>
      </c>
      <c r="B96" s="45" t="s">
        <v>382</v>
      </c>
      <c r="C96" s="49"/>
      <c r="D96" s="27"/>
    </row>
    <row r="97" spans="1:4" ht="25.5" customHeight="1">
      <c r="A97" s="51" t="s">
        <v>383</v>
      </c>
      <c r="B97" s="45" t="s">
        <v>384</v>
      </c>
      <c r="C97" s="49"/>
      <c r="D97" s="27"/>
    </row>
    <row r="98" spans="1:4" ht="25.5" customHeight="1">
      <c r="A98" s="51" t="s">
        <v>385</v>
      </c>
      <c r="B98" s="45" t="s">
        <v>386</v>
      </c>
      <c r="C98" s="49"/>
      <c r="D98" s="27"/>
    </row>
    <row r="99" spans="1:4" ht="20.25">
      <c r="A99" s="20"/>
      <c r="B99" s="20"/>
      <c r="C99" s="15"/>
      <c r="D99" s="27"/>
    </row>
    <row r="100" spans="1:4" ht="58.5" customHeight="1">
      <c r="A100" s="68"/>
      <c r="B100" s="68" t="s">
        <v>225</v>
      </c>
      <c r="C100" s="69"/>
      <c r="D100" s="70">
        <f>D82+D80+D71+D51+D49+D19+D15+D13+D9+D86</f>
        <v>0</v>
      </c>
    </row>
    <row r="101" spans="1:4">
      <c r="A101" s="12"/>
      <c r="B101" s="12"/>
      <c r="C101" s="13"/>
      <c r="D101" s="14"/>
    </row>
    <row r="102" spans="1:4">
      <c r="A102" s="8"/>
      <c r="B102" s="8"/>
      <c r="C102" s="9"/>
      <c r="D102" s="10"/>
    </row>
    <row r="103" spans="1:4" ht="23.25">
      <c r="A103" s="8"/>
      <c r="B103" s="23" t="s">
        <v>302</v>
      </c>
      <c r="C103" s="73" t="s">
        <v>303</v>
      </c>
      <c r="D103" s="73"/>
    </row>
    <row r="104" spans="1:4" ht="23.25">
      <c r="A104" s="8"/>
      <c r="B104" s="23"/>
      <c r="C104" s="23"/>
      <c r="D104" s="24"/>
    </row>
    <row r="105" spans="1:4" ht="23.25">
      <c r="A105" s="8"/>
      <c r="B105" s="23" t="s">
        <v>304</v>
      </c>
      <c r="C105" s="73" t="s">
        <v>305</v>
      </c>
      <c r="D105" s="73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11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11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11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11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11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</sheetData>
  <mergeCells count="23">
    <mergeCell ref="C2:D2"/>
    <mergeCell ref="C103:D103"/>
    <mergeCell ref="C105:D105"/>
    <mergeCell ref="B4:D4"/>
    <mergeCell ref="A82:C82"/>
    <mergeCell ref="A6:B7"/>
    <mergeCell ref="C6:C7"/>
    <mergeCell ref="A8:C8"/>
    <mergeCell ref="A9:C9"/>
    <mergeCell ref="A15:C15"/>
    <mergeCell ref="A19:C19"/>
    <mergeCell ref="A13:C13"/>
    <mergeCell ref="A49:C49"/>
    <mergeCell ref="A51:C51"/>
    <mergeCell ref="A20:C20"/>
    <mergeCell ref="A71:C71"/>
    <mergeCell ref="D6:D7"/>
    <mergeCell ref="A86:C86"/>
    <mergeCell ref="A87:C87"/>
    <mergeCell ref="A80:C80"/>
    <mergeCell ref="A16:C16"/>
    <mergeCell ref="A52:C52"/>
    <mergeCell ref="A72:C72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81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5"/>
  <sheetViews>
    <sheetView view="pageBreakPreview" zoomScale="55" zoomScaleNormal="40" zoomScaleSheetLayoutView="55" workbookViewId="0">
      <pane ySplit="7" topLeftCell="A8" activePane="bottomLeft" state="frozenSplit"/>
      <selection activeCell="E1" sqref="E1:G1048576"/>
      <selection pane="bottomLeft" activeCell="B109" sqref="B109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3.2851562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61" t="s">
        <v>301</v>
      </c>
      <c r="C2" s="86"/>
      <c r="D2" s="86"/>
    </row>
    <row r="3" spans="1:4">
      <c r="A3" s="7"/>
      <c r="B3" s="7"/>
      <c r="C3" s="6"/>
      <c r="D3" s="4"/>
    </row>
    <row r="4" spans="1:4" ht="30.75" customHeight="1">
      <c r="A4" s="7"/>
      <c r="B4" s="74" t="s">
        <v>466</v>
      </c>
      <c r="C4" s="74"/>
      <c r="D4" s="74"/>
    </row>
    <row r="5" spans="1:4" ht="19.5" thickBot="1">
      <c r="A5" s="7"/>
      <c r="B5" s="7"/>
      <c r="C5" s="6"/>
      <c r="D5" s="4"/>
    </row>
    <row r="6" spans="1:4" ht="30" customHeight="1">
      <c r="A6" s="97" t="s">
        <v>116</v>
      </c>
      <c r="B6" s="98"/>
      <c r="C6" s="90" t="s">
        <v>463</v>
      </c>
      <c r="D6" s="90" t="s">
        <v>467</v>
      </c>
    </row>
    <row r="7" spans="1:4" ht="82.5" customHeight="1" thickBot="1">
      <c r="A7" s="99"/>
      <c r="B7" s="100"/>
      <c r="C7" s="91"/>
      <c r="D7" s="91"/>
    </row>
    <row r="8" spans="1:4" ht="32.25" customHeight="1">
      <c r="A8" s="96" t="s">
        <v>387</v>
      </c>
      <c r="B8" s="96"/>
      <c r="C8" s="96"/>
      <c r="D8" s="41"/>
    </row>
    <row r="9" spans="1:4" ht="30.75" customHeight="1">
      <c r="A9" s="81" t="s">
        <v>223</v>
      </c>
      <c r="B9" s="81"/>
      <c r="C9" s="81"/>
      <c r="D9" s="62">
        <v>0</v>
      </c>
    </row>
    <row r="10" spans="1:4" s="4" customFormat="1" ht="24" customHeight="1">
      <c r="A10" s="45"/>
      <c r="B10" s="45"/>
      <c r="C10" s="42"/>
      <c r="D10" s="27"/>
    </row>
    <row r="11" spans="1:4" s="4" customFormat="1" ht="30.75" customHeight="1">
      <c r="A11" s="82" t="s">
        <v>388</v>
      </c>
      <c r="B11" s="81"/>
      <c r="C11" s="92"/>
      <c r="D11" s="62">
        <f>SUM(D13:D42)</f>
        <v>0</v>
      </c>
    </row>
    <row r="12" spans="1:4" s="4" customFormat="1" ht="30.75" customHeight="1">
      <c r="A12" s="101" t="s">
        <v>309</v>
      </c>
      <c r="B12" s="102"/>
      <c r="C12" s="103"/>
      <c r="D12" s="28"/>
    </row>
    <row r="13" spans="1:4" s="4" customFormat="1" ht="24" customHeight="1">
      <c r="A13" s="45" t="s">
        <v>226</v>
      </c>
      <c r="B13" s="45" t="s">
        <v>229</v>
      </c>
      <c r="C13" s="15"/>
      <c r="D13" s="27"/>
    </row>
    <row r="14" spans="1:4" s="4" customFormat="1" ht="22.5" customHeight="1">
      <c r="A14" s="45" t="s">
        <v>227</v>
      </c>
      <c r="B14" s="45" t="s">
        <v>336</v>
      </c>
      <c r="C14" s="15"/>
      <c r="D14" s="27"/>
    </row>
    <row r="15" spans="1:4" s="4" customFormat="1" ht="25.5" customHeight="1">
      <c r="A15" s="45" t="s">
        <v>228</v>
      </c>
      <c r="B15" s="45" t="s">
        <v>230</v>
      </c>
      <c r="C15" s="15"/>
      <c r="D15" s="27"/>
    </row>
    <row r="16" spans="1:4" s="4" customFormat="1" ht="22.5" customHeight="1">
      <c r="A16" s="45" t="s">
        <v>389</v>
      </c>
      <c r="B16" s="45" t="s">
        <v>390</v>
      </c>
      <c r="C16" s="15"/>
      <c r="D16" s="27"/>
    </row>
    <row r="17" spans="1:4" s="4" customFormat="1" ht="25.5" customHeight="1">
      <c r="A17" s="45" t="s">
        <v>231</v>
      </c>
      <c r="B17" s="45" t="s">
        <v>240</v>
      </c>
      <c r="C17" s="15"/>
      <c r="D17" s="27"/>
    </row>
    <row r="18" spans="1:4" s="4" customFormat="1" ht="22.5" customHeight="1">
      <c r="A18" s="45" t="s">
        <v>232</v>
      </c>
      <c r="B18" s="45" t="s">
        <v>241</v>
      </c>
      <c r="C18" s="15"/>
      <c r="D18" s="27"/>
    </row>
    <row r="19" spans="1:4" s="4" customFormat="1" ht="22.5" customHeight="1">
      <c r="A19" s="45" t="s">
        <v>233</v>
      </c>
      <c r="B19" s="45" t="s">
        <v>242</v>
      </c>
      <c r="C19" s="15"/>
      <c r="D19" s="27"/>
    </row>
    <row r="20" spans="1:4" s="4" customFormat="1" ht="27.75" customHeight="1">
      <c r="A20" s="45" t="s">
        <v>234</v>
      </c>
      <c r="B20" s="45" t="s">
        <v>243</v>
      </c>
      <c r="C20" s="15"/>
      <c r="D20" s="27"/>
    </row>
    <row r="21" spans="1:4" s="4" customFormat="1" ht="22.5" customHeight="1">
      <c r="A21" s="45" t="s">
        <v>235</v>
      </c>
      <c r="B21" s="45" t="s">
        <v>244</v>
      </c>
      <c r="C21" s="15"/>
      <c r="D21" s="27"/>
    </row>
    <row r="22" spans="1:4" s="4" customFormat="1" ht="22.5" customHeight="1">
      <c r="A22" s="45" t="s">
        <v>236</v>
      </c>
      <c r="B22" s="45" t="s">
        <v>245</v>
      </c>
      <c r="C22" s="15"/>
      <c r="D22" s="27"/>
    </row>
    <row r="23" spans="1:4" s="4" customFormat="1" ht="24" customHeight="1">
      <c r="A23" s="45" t="s">
        <v>237</v>
      </c>
      <c r="B23" s="45" t="s">
        <v>246</v>
      </c>
      <c r="C23" s="15"/>
      <c r="D23" s="27"/>
    </row>
    <row r="24" spans="1:4" s="4" customFormat="1" ht="25.5" customHeight="1">
      <c r="A24" s="51" t="s">
        <v>238</v>
      </c>
      <c r="B24" s="45" t="s">
        <v>247</v>
      </c>
      <c r="C24" s="15"/>
      <c r="D24" s="27"/>
    </row>
    <row r="25" spans="1:4" s="4" customFormat="1" ht="25.5" customHeight="1">
      <c r="A25" s="45" t="s">
        <v>239</v>
      </c>
      <c r="B25" s="45" t="s">
        <v>248</v>
      </c>
      <c r="C25" s="15"/>
      <c r="D25" s="27"/>
    </row>
    <row r="26" spans="1:4" s="4" customFormat="1" ht="22.5" customHeight="1">
      <c r="A26" s="45" t="s">
        <v>249</v>
      </c>
      <c r="B26" s="45" t="s">
        <v>253</v>
      </c>
      <c r="C26" s="15"/>
      <c r="D26" s="27"/>
    </row>
    <row r="27" spans="1:4" s="4" customFormat="1" ht="24" customHeight="1">
      <c r="A27" s="45" t="s">
        <v>250</v>
      </c>
      <c r="B27" s="45" t="s">
        <v>254</v>
      </c>
      <c r="C27" s="15"/>
      <c r="D27" s="27"/>
    </row>
    <row r="28" spans="1:4" s="4" customFormat="1" ht="25.5" customHeight="1">
      <c r="A28" s="45" t="s">
        <v>251</v>
      </c>
      <c r="B28" s="45" t="s">
        <v>255</v>
      </c>
      <c r="C28" s="15"/>
      <c r="D28" s="27"/>
    </row>
    <row r="29" spans="1:4" s="4" customFormat="1" ht="25.5" customHeight="1">
      <c r="A29" s="45" t="s">
        <v>252</v>
      </c>
      <c r="B29" s="45" t="s">
        <v>256</v>
      </c>
      <c r="C29" s="15"/>
      <c r="D29" s="27"/>
    </row>
    <row r="30" spans="1:4" ht="26.25" customHeight="1">
      <c r="A30" s="45" t="s">
        <v>257</v>
      </c>
      <c r="B30" s="45" t="s">
        <v>260</v>
      </c>
      <c r="C30" s="15"/>
      <c r="D30" s="27"/>
    </row>
    <row r="31" spans="1:4" ht="25.5" customHeight="1">
      <c r="A31" s="45" t="s">
        <v>258</v>
      </c>
      <c r="B31" s="45" t="s">
        <v>391</v>
      </c>
      <c r="C31" s="17"/>
      <c r="D31" s="27"/>
    </row>
    <row r="32" spans="1:4" ht="25.5" customHeight="1">
      <c r="A32" s="45" t="s">
        <v>259</v>
      </c>
      <c r="B32" s="45" t="s">
        <v>392</v>
      </c>
      <c r="C32" s="17"/>
      <c r="D32" s="27"/>
    </row>
    <row r="33" spans="1:4" ht="26.25" customHeight="1">
      <c r="A33" s="45" t="s">
        <v>393</v>
      </c>
      <c r="B33" s="45" t="s">
        <v>394</v>
      </c>
      <c r="C33" s="15"/>
      <c r="D33" s="27"/>
    </row>
    <row r="34" spans="1:4" ht="41.25" customHeight="1">
      <c r="A34" s="45" t="s">
        <v>395</v>
      </c>
      <c r="B34" s="45" t="s">
        <v>396</v>
      </c>
      <c r="C34" s="15"/>
      <c r="D34" s="27"/>
    </row>
    <row r="35" spans="1:4" ht="22.5" customHeight="1">
      <c r="A35" s="45" t="s">
        <v>397</v>
      </c>
      <c r="B35" s="45" t="s">
        <v>398</v>
      </c>
      <c r="C35" s="15"/>
      <c r="D35" s="27"/>
    </row>
    <row r="36" spans="1:4" ht="25.5" customHeight="1">
      <c r="A36" s="45" t="s">
        <v>399</v>
      </c>
      <c r="B36" s="45" t="s">
        <v>400</v>
      </c>
      <c r="C36" s="15"/>
      <c r="D36" s="27"/>
    </row>
    <row r="37" spans="1:4" ht="23.25" customHeight="1">
      <c r="A37" s="45" t="s">
        <v>261</v>
      </c>
      <c r="B37" s="45" t="s">
        <v>264</v>
      </c>
      <c r="C37" s="15"/>
      <c r="D37" s="27"/>
    </row>
    <row r="38" spans="1:4" ht="24" customHeight="1">
      <c r="A38" s="45" t="s">
        <v>262</v>
      </c>
      <c r="B38" s="45" t="s">
        <v>265</v>
      </c>
      <c r="C38" s="17"/>
      <c r="D38" s="27"/>
    </row>
    <row r="39" spans="1:4" ht="26.25" customHeight="1">
      <c r="A39" s="45" t="s">
        <v>263</v>
      </c>
      <c r="B39" s="45" t="s">
        <v>401</v>
      </c>
      <c r="C39" s="17"/>
      <c r="D39" s="27"/>
    </row>
    <row r="40" spans="1:4" ht="26.25" customHeight="1">
      <c r="A40" s="45" t="s">
        <v>402</v>
      </c>
      <c r="B40" s="45" t="s">
        <v>403</v>
      </c>
      <c r="C40" s="15"/>
      <c r="D40" s="27"/>
    </row>
    <row r="41" spans="1:4" ht="26.25" customHeight="1">
      <c r="A41" s="45" t="s">
        <v>404</v>
      </c>
      <c r="B41" s="45" t="s">
        <v>405</v>
      </c>
      <c r="C41" s="33"/>
      <c r="D41" s="25"/>
    </row>
    <row r="42" spans="1:4" ht="25.5" customHeight="1">
      <c r="A42" s="45" t="s">
        <v>406</v>
      </c>
      <c r="B42" s="45" t="s">
        <v>407</v>
      </c>
      <c r="C42" s="15"/>
      <c r="D42" s="27"/>
    </row>
    <row r="43" spans="1:4" ht="30.75" customHeight="1">
      <c r="A43" s="82" t="s">
        <v>408</v>
      </c>
      <c r="B43" s="81"/>
      <c r="C43" s="92"/>
      <c r="D43" s="62">
        <f>SUM(D45:D63)</f>
        <v>0</v>
      </c>
    </row>
    <row r="44" spans="1:4" ht="29.25" customHeight="1">
      <c r="A44" s="87" t="s">
        <v>309</v>
      </c>
      <c r="B44" s="84"/>
      <c r="C44" s="85"/>
      <c r="D44" s="27"/>
    </row>
    <row r="45" spans="1:4" ht="25.5" customHeight="1">
      <c r="A45" s="45" t="s">
        <v>165</v>
      </c>
      <c r="B45" s="45" t="s">
        <v>174</v>
      </c>
      <c r="C45" s="42"/>
      <c r="D45" s="27"/>
    </row>
    <row r="46" spans="1:4" ht="25.5" customHeight="1">
      <c r="A46" s="45" t="s">
        <v>166</v>
      </c>
      <c r="B46" s="45" t="s">
        <v>175</v>
      </c>
      <c r="C46" s="42"/>
      <c r="D46" s="27"/>
    </row>
    <row r="47" spans="1:4" ht="25.5" customHeight="1">
      <c r="A47" s="45" t="s">
        <v>167</v>
      </c>
      <c r="B47" s="45" t="s">
        <v>176</v>
      </c>
      <c r="C47" s="42"/>
      <c r="D47" s="27"/>
    </row>
    <row r="48" spans="1:4" ht="25.5" customHeight="1">
      <c r="A48" s="45" t="s">
        <v>168</v>
      </c>
      <c r="B48" s="45" t="s">
        <v>177</v>
      </c>
      <c r="C48" s="42"/>
      <c r="D48" s="27"/>
    </row>
    <row r="49" spans="1:4" ht="25.5" customHeight="1">
      <c r="A49" s="45" t="s">
        <v>169</v>
      </c>
      <c r="B49" s="45" t="s">
        <v>178</v>
      </c>
      <c r="C49" s="42"/>
      <c r="D49" s="27"/>
    </row>
    <row r="50" spans="1:4" ht="25.5" customHeight="1">
      <c r="A50" s="45" t="s">
        <v>170</v>
      </c>
      <c r="B50" s="45" t="s">
        <v>179</v>
      </c>
      <c r="C50" s="42"/>
      <c r="D50" s="27"/>
    </row>
    <row r="51" spans="1:4" ht="25.5" customHeight="1">
      <c r="A51" s="45" t="s">
        <v>171</v>
      </c>
      <c r="B51" s="45" t="s">
        <v>180</v>
      </c>
      <c r="C51" s="42"/>
      <c r="D51" s="27"/>
    </row>
    <row r="52" spans="1:4" ht="25.5" customHeight="1">
      <c r="A52" s="45" t="s">
        <v>172</v>
      </c>
      <c r="B52" s="45" t="s">
        <v>181</v>
      </c>
      <c r="C52" s="42"/>
      <c r="D52" s="27"/>
    </row>
    <row r="53" spans="1:4" ht="39" customHeight="1">
      <c r="A53" s="45" t="s">
        <v>173</v>
      </c>
      <c r="B53" s="45" t="s">
        <v>182</v>
      </c>
      <c r="C53" s="42"/>
      <c r="D53" s="27"/>
    </row>
    <row r="54" spans="1:4" ht="25.5" customHeight="1">
      <c r="A54" s="45" t="s">
        <v>183</v>
      </c>
      <c r="B54" s="45" t="s">
        <v>186</v>
      </c>
      <c r="C54" s="49"/>
      <c r="D54" s="27"/>
    </row>
    <row r="55" spans="1:4" ht="25.5" customHeight="1">
      <c r="A55" s="45" t="s">
        <v>184</v>
      </c>
      <c r="B55" s="45" t="s">
        <v>187</v>
      </c>
      <c r="C55" s="42"/>
      <c r="D55" s="27"/>
    </row>
    <row r="56" spans="1:4" ht="25.5" customHeight="1">
      <c r="A56" s="45" t="s">
        <v>357</v>
      </c>
      <c r="B56" s="45" t="s">
        <v>358</v>
      </c>
      <c r="C56" s="42"/>
      <c r="D56" s="27"/>
    </row>
    <row r="57" spans="1:4" ht="25.5" customHeight="1">
      <c r="A57" s="45" t="s">
        <v>185</v>
      </c>
      <c r="B57" s="45" t="s">
        <v>188</v>
      </c>
      <c r="C57" s="42"/>
      <c r="D57" s="27"/>
    </row>
    <row r="58" spans="1:4" ht="25.5" customHeight="1">
      <c r="A58" s="45" t="s">
        <v>189</v>
      </c>
      <c r="B58" s="45" t="s">
        <v>194</v>
      </c>
      <c r="C58" s="42"/>
      <c r="D58" s="27"/>
    </row>
    <row r="59" spans="1:4" ht="25.5" customHeight="1">
      <c r="A59" s="45" t="s">
        <v>190</v>
      </c>
      <c r="B59" s="45" t="s">
        <v>195</v>
      </c>
      <c r="C59" s="42"/>
      <c r="D59" s="27"/>
    </row>
    <row r="60" spans="1:4" ht="25.5" customHeight="1">
      <c r="A60" s="45" t="s">
        <v>191</v>
      </c>
      <c r="B60" s="45" t="s">
        <v>196</v>
      </c>
      <c r="C60" s="42"/>
      <c r="D60" s="27"/>
    </row>
    <row r="61" spans="1:4" ht="25.5" customHeight="1">
      <c r="A61" s="45" t="s">
        <v>192</v>
      </c>
      <c r="B61" s="45" t="s">
        <v>197</v>
      </c>
      <c r="C61" s="42"/>
      <c r="D61" s="27"/>
    </row>
    <row r="62" spans="1:4" ht="25.5" customHeight="1">
      <c r="A62" s="45" t="s">
        <v>193</v>
      </c>
      <c r="B62" s="45" t="s">
        <v>198</v>
      </c>
      <c r="C62" s="42"/>
      <c r="D62" s="27"/>
    </row>
    <row r="63" spans="1:4" ht="25.5" customHeight="1">
      <c r="A63" s="45" t="s">
        <v>359</v>
      </c>
      <c r="B63" s="45" t="s">
        <v>360</v>
      </c>
      <c r="C63" s="45"/>
      <c r="D63" s="27"/>
    </row>
    <row r="64" spans="1:4" ht="31.5" customHeight="1">
      <c r="A64" s="82" t="s">
        <v>409</v>
      </c>
      <c r="B64" s="81"/>
      <c r="C64" s="92"/>
      <c r="D64" s="62">
        <f>D75+D74+D73+D72+D69+D67+D66+D65+D68+D70+D71</f>
        <v>0</v>
      </c>
    </row>
    <row r="65" spans="1:4" ht="23.25" customHeight="1">
      <c r="A65" s="51" t="s">
        <v>365</v>
      </c>
      <c r="B65" s="45" t="s">
        <v>366</v>
      </c>
      <c r="C65" s="47"/>
      <c r="D65" s="28"/>
    </row>
    <row r="66" spans="1:4" ht="39.75" customHeight="1">
      <c r="A66" s="51" t="s">
        <v>367</v>
      </c>
      <c r="B66" s="45" t="s">
        <v>368</v>
      </c>
      <c r="C66" s="47"/>
      <c r="D66" s="28"/>
    </row>
    <row r="67" spans="1:4" ht="26.25" customHeight="1">
      <c r="A67" s="51" t="s">
        <v>369</v>
      </c>
      <c r="B67" s="45" t="s">
        <v>370</v>
      </c>
      <c r="C67" s="47"/>
      <c r="D67" s="28"/>
    </row>
    <row r="68" spans="1:4" ht="39.75" customHeight="1">
      <c r="A68" s="51" t="s">
        <v>371</v>
      </c>
      <c r="B68" s="45" t="s">
        <v>372</v>
      </c>
      <c r="C68" s="47"/>
      <c r="D68" s="28"/>
    </row>
    <row r="69" spans="1:4" ht="23.25" customHeight="1">
      <c r="A69" s="51" t="s">
        <v>373</v>
      </c>
      <c r="B69" s="45" t="s">
        <v>374</v>
      </c>
      <c r="C69" s="47"/>
      <c r="D69" s="28"/>
    </row>
    <row r="70" spans="1:4" ht="23.25" customHeight="1">
      <c r="A70" s="51" t="s">
        <v>375</v>
      </c>
      <c r="B70" s="45" t="s">
        <v>376</v>
      </c>
      <c r="C70" s="47"/>
      <c r="D70" s="28"/>
    </row>
    <row r="71" spans="1:4" ht="23.25" customHeight="1">
      <c r="A71" s="51" t="s">
        <v>377</v>
      </c>
      <c r="B71" s="45" t="s">
        <v>378</v>
      </c>
      <c r="C71" s="47"/>
      <c r="D71" s="28"/>
    </row>
    <row r="72" spans="1:4" ht="24.75" customHeight="1">
      <c r="A72" s="51" t="s">
        <v>379</v>
      </c>
      <c r="B72" s="45" t="s">
        <v>380</v>
      </c>
      <c r="C72" s="47"/>
      <c r="D72" s="28"/>
    </row>
    <row r="73" spans="1:4" ht="24.75" customHeight="1">
      <c r="A73" s="51" t="s">
        <v>381</v>
      </c>
      <c r="B73" s="45" t="s">
        <v>382</v>
      </c>
      <c r="C73" s="47"/>
      <c r="D73" s="28"/>
    </row>
    <row r="74" spans="1:4" ht="23.25" customHeight="1">
      <c r="A74" s="51" t="s">
        <v>383</v>
      </c>
      <c r="B74" s="45" t="s">
        <v>384</v>
      </c>
      <c r="C74" s="47"/>
      <c r="D74" s="28"/>
    </row>
    <row r="75" spans="1:4" ht="24" customHeight="1">
      <c r="A75" s="51" t="s">
        <v>385</v>
      </c>
      <c r="B75" s="45" t="s">
        <v>386</v>
      </c>
      <c r="C75" s="49"/>
      <c r="D75" s="25"/>
    </row>
    <row r="76" spans="1:4" ht="30" customHeight="1">
      <c r="A76" s="82" t="s">
        <v>266</v>
      </c>
      <c r="B76" s="81"/>
      <c r="C76" s="92"/>
      <c r="D76" s="62">
        <f>D77+D78+D79+D80+D81</f>
        <v>0</v>
      </c>
    </row>
    <row r="77" spans="1:4" ht="23.25" customHeight="1">
      <c r="A77" s="45" t="s">
        <v>267</v>
      </c>
      <c r="B77" s="45" t="s">
        <v>272</v>
      </c>
      <c r="C77" s="42"/>
      <c r="D77" s="27"/>
    </row>
    <row r="78" spans="1:4" ht="25.5" customHeight="1">
      <c r="A78" s="45" t="s">
        <v>268</v>
      </c>
      <c r="B78" s="45" t="s">
        <v>273</v>
      </c>
      <c r="C78" s="42"/>
      <c r="D78" s="27"/>
    </row>
    <row r="79" spans="1:4" ht="25.5" customHeight="1">
      <c r="A79" s="45" t="s">
        <v>269</v>
      </c>
      <c r="B79" s="45" t="s">
        <v>274</v>
      </c>
      <c r="C79" s="42"/>
      <c r="D79" s="27"/>
    </row>
    <row r="80" spans="1:4" ht="24" customHeight="1">
      <c r="A80" s="45" t="s">
        <v>270</v>
      </c>
      <c r="B80" s="45" t="s">
        <v>275</v>
      </c>
      <c r="C80" s="42"/>
      <c r="D80" s="27"/>
    </row>
    <row r="81" spans="1:4" ht="25.5" customHeight="1">
      <c r="A81" s="45" t="s">
        <v>271</v>
      </c>
      <c r="B81" s="45" t="s">
        <v>276</v>
      </c>
      <c r="C81" s="49"/>
      <c r="D81" s="27"/>
    </row>
    <row r="82" spans="1:4" ht="30" customHeight="1">
      <c r="A82" s="82" t="s">
        <v>535</v>
      </c>
      <c r="B82" s="81"/>
      <c r="C82" s="92"/>
      <c r="D82" s="62">
        <f>D84</f>
        <v>0</v>
      </c>
    </row>
    <row r="83" spans="1:4" ht="30" customHeight="1">
      <c r="A83" s="87" t="s">
        <v>309</v>
      </c>
      <c r="B83" s="84"/>
      <c r="C83" s="85"/>
      <c r="D83" s="28"/>
    </row>
    <row r="84" spans="1:4" ht="23.25" customHeight="1">
      <c r="A84" s="45" t="s">
        <v>125</v>
      </c>
      <c r="B84" s="45" t="s">
        <v>126</v>
      </c>
      <c r="C84" s="72"/>
      <c r="D84" s="28"/>
    </row>
    <row r="85" spans="1:4" ht="24" customHeight="1">
      <c r="A85" s="50"/>
      <c r="B85" s="50"/>
      <c r="C85" s="48"/>
      <c r="D85" s="28"/>
    </row>
    <row r="86" spans="1:4" ht="30.75" customHeight="1">
      <c r="A86" s="82" t="s">
        <v>410</v>
      </c>
      <c r="B86" s="81"/>
      <c r="C86" s="92"/>
      <c r="D86" s="105">
        <f>SUM(D88:D94)</f>
        <v>0</v>
      </c>
    </row>
    <row r="87" spans="1:4" ht="30.75" customHeight="1">
      <c r="A87" s="87" t="s">
        <v>309</v>
      </c>
      <c r="B87" s="84"/>
      <c r="C87" s="85"/>
      <c r="D87" s="55"/>
    </row>
    <row r="88" spans="1:4" ht="24" customHeight="1">
      <c r="A88" s="45" t="s">
        <v>199</v>
      </c>
      <c r="B88" s="45" t="s">
        <v>200</v>
      </c>
      <c r="C88" s="42"/>
      <c r="D88" s="55"/>
    </row>
    <row r="89" spans="1:4" ht="24" customHeight="1">
      <c r="A89" s="45" t="s">
        <v>201</v>
      </c>
      <c r="B89" s="45" t="s">
        <v>205</v>
      </c>
      <c r="C89" s="42"/>
      <c r="D89" s="55"/>
    </row>
    <row r="90" spans="1:4" ht="24" customHeight="1">
      <c r="A90" s="45" t="s">
        <v>202</v>
      </c>
      <c r="B90" s="45" t="s">
        <v>206</v>
      </c>
      <c r="C90" s="49"/>
      <c r="D90" s="55"/>
    </row>
    <row r="91" spans="1:4" ht="24" customHeight="1">
      <c r="A91" s="45" t="s">
        <v>203</v>
      </c>
      <c r="B91" s="45" t="s">
        <v>207</v>
      </c>
      <c r="C91" s="42"/>
      <c r="D91" s="55"/>
    </row>
    <row r="92" spans="1:4" ht="24" customHeight="1">
      <c r="A92" s="45" t="s">
        <v>204</v>
      </c>
      <c r="B92" s="45" t="s">
        <v>208</v>
      </c>
      <c r="C92" s="49"/>
      <c r="D92" s="55"/>
    </row>
    <row r="93" spans="1:4" ht="24" customHeight="1">
      <c r="A93" s="45" t="s">
        <v>209</v>
      </c>
      <c r="B93" s="45" t="s">
        <v>211</v>
      </c>
      <c r="C93" s="42"/>
      <c r="D93" s="55"/>
    </row>
    <row r="94" spans="1:4" ht="24" customHeight="1">
      <c r="A94" s="45" t="s">
        <v>210</v>
      </c>
      <c r="B94" s="45" t="s">
        <v>212</v>
      </c>
      <c r="C94" s="42"/>
      <c r="D94" s="55"/>
    </row>
    <row r="95" spans="1:4" ht="13.5" customHeight="1" thickBot="1">
      <c r="A95" s="54"/>
      <c r="B95" s="54"/>
      <c r="C95" s="54"/>
      <c r="D95" s="29"/>
    </row>
    <row r="96" spans="1:4" ht="31.5" customHeight="1" thickBot="1">
      <c r="A96" s="64" t="s">
        <v>214</v>
      </c>
      <c r="B96" s="65" t="s">
        <v>411</v>
      </c>
      <c r="C96" s="108"/>
      <c r="D96" s="109">
        <v>0</v>
      </c>
    </row>
    <row r="97" spans="1:4" ht="12.75" customHeight="1" thickBot="1">
      <c r="A97" s="106"/>
      <c r="B97" s="107"/>
      <c r="C97" s="56"/>
      <c r="D97" s="57"/>
    </row>
    <row r="98" spans="1:4" ht="30.75" customHeight="1" thickBot="1">
      <c r="A98" s="64" t="s">
        <v>280</v>
      </c>
      <c r="B98" s="65" t="s">
        <v>283</v>
      </c>
      <c r="C98" s="66"/>
      <c r="D98" s="109">
        <v>0</v>
      </c>
    </row>
    <row r="99" spans="1:4" ht="15" customHeight="1" thickBot="1">
      <c r="A99" s="52"/>
      <c r="B99" s="52"/>
      <c r="C99" s="53"/>
      <c r="D99" s="32"/>
    </row>
    <row r="100" spans="1:4" ht="30" customHeight="1" thickBot="1">
      <c r="A100" s="64" t="s">
        <v>310</v>
      </c>
      <c r="B100" s="65" t="s">
        <v>311</v>
      </c>
      <c r="C100" s="66"/>
      <c r="D100" s="109">
        <v>0</v>
      </c>
    </row>
    <row r="101" spans="1:4" ht="21" thickBot="1">
      <c r="A101" s="30"/>
      <c r="B101" s="30"/>
      <c r="C101" s="40"/>
      <c r="D101" s="32"/>
    </row>
    <row r="102" spans="1:4" ht="58.5" customHeight="1" thickBot="1">
      <c r="A102" s="110"/>
      <c r="B102" s="111" t="s">
        <v>277</v>
      </c>
      <c r="C102" s="112"/>
      <c r="D102" s="113">
        <f>D100+D98+D96+D86+D82+D76+D64+D43+D9+D11</f>
        <v>0</v>
      </c>
    </row>
    <row r="103" spans="1:4">
      <c r="A103" s="34"/>
      <c r="B103" s="34"/>
      <c r="C103" s="35"/>
      <c r="D103" s="35"/>
    </row>
    <row r="104" spans="1:4">
      <c r="A104" s="34"/>
      <c r="B104" s="34"/>
      <c r="C104" s="35"/>
      <c r="D104" s="35"/>
    </row>
    <row r="105" spans="1:4" ht="23.25">
      <c r="A105" s="8"/>
      <c r="B105" s="23" t="s">
        <v>302</v>
      </c>
      <c r="C105" s="73" t="s">
        <v>303</v>
      </c>
      <c r="D105" s="73"/>
    </row>
    <row r="106" spans="1:4" ht="23.25">
      <c r="A106" s="8"/>
      <c r="B106" s="23"/>
      <c r="C106" s="23"/>
      <c r="D106" s="24"/>
    </row>
    <row r="107" spans="1:4" ht="23.25">
      <c r="A107" s="8"/>
      <c r="B107" s="23" t="s">
        <v>304</v>
      </c>
      <c r="C107" s="73" t="s">
        <v>305</v>
      </c>
      <c r="D107" s="73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 ht="5.25" customHeight="1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 s="4" customFormat="1">
      <c r="A117" s="8"/>
      <c r="B117" s="8"/>
      <c r="C117" s="9"/>
      <c r="D117" s="10"/>
    </row>
    <row r="118" spans="1:4" s="4" customFormat="1">
      <c r="A118" s="8"/>
      <c r="B118" s="8"/>
      <c r="C118" s="9"/>
      <c r="D118" s="10"/>
    </row>
    <row r="119" spans="1:4" s="4" customFormat="1">
      <c r="A119" s="8"/>
      <c r="B119" s="8"/>
      <c r="C119" s="9"/>
      <c r="D119" s="10"/>
    </row>
    <row r="120" spans="1:4" s="4" customFormat="1">
      <c r="A120" s="8"/>
      <c r="B120" s="8"/>
      <c r="C120" s="9"/>
      <c r="D120" s="10"/>
    </row>
    <row r="121" spans="1:4" s="4" customFormat="1">
      <c r="A121" s="8"/>
      <c r="B121" s="8"/>
      <c r="C121" s="9"/>
      <c r="D121" s="10"/>
    </row>
    <row r="122" spans="1:4" s="4" customFormat="1">
      <c r="A122" s="8"/>
      <c r="B122" s="8"/>
      <c r="C122" s="9"/>
      <c r="D122" s="10"/>
    </row>
    <row r="123" spans="1:4" s="4" customFormat="1">
      <c r="A123" s="8"/>
      <c r="B123" s="8"/>
      <c r="C123" s="9"/>
      <c r="D123" s="10"/>
    </row>
    <row r="124" spans="1:4" s="4" customFormat="1">
      <c r="A124" s="8"/>
      <c r="B124" s="8"/>
      <c r="C124" s="9"/>
      <c r="D124" s="10"/>
    </row>
    <row r="125" spans="1:4" s="4" customFormat="1">
      <c r="A125" s="8"/>
      <c r="B125" s="8"/>
      <c r="C125" s="9"/>
      <c r="D125" s="10"/>
    </row>
    <row r="126" spans="1:4" s="4" customFormat="1">
      <c r="A126" s="8"/>
      <c r="B126" s="8"/>
      <c r="C126" s="11"/>
      <c r="D126" s="10"/>
    </row>
    <row r="127" spans="1:4" s="4" customFormat="1">
      <c r="A127" s="8"/>
      <c r="B127" s="8"/>
      <c r="C127" s="9"/>
      <c r="D127" s="10"/>
    </row>
    <row r="128" spans="1:4" s="4" customFormat="1">
      <c r="A128" s="8"/>
      <c r="B128" s="8"/>
      <c r="C128" s="11"/>
      <c r="D128" s="10"/>
    </row>
    <row r="129" spans="1:4" s="4" customFormat="1">
      <c r="A129" s="8"/>
      <c r="B129" s="8"/>
      <c r="C129" s="9"/>
      <c r="D129" s="10"/>
    </row>
    <row r="130" spans="1:4" s="4" customFormat="1">
      <c r="A130" s="8"/>
      <c r="B130" s="8"/>
      <c r="C130" s="9"/>
      <c r="D130" s="10"/>
    </row>
    <row r="131" spans="1:4" s="4" customFormat="1">
      <c r="A131" s="8"/>
      <c r="B131" s="8"/>
      <c r="C131" s="9"/>
      <c r="D131" s="10"/>
    </row>
    <row r="132" spans="1:4" s="4" customFormat="1">
      <c r="A132" s="8"/>
      <c r="B132" s="8"/>
      <c r="C132" s="11"/>
      <c r="D132" s="10"/>
    </row>
    <row r="133" spans="1:4" s="4" customFormat="1">
      <c r="A133" s="8"/>
      <c r="B133" s="8"/>
      <c r="C133" s="9"/>
      <c r="D133" s="10"/>
    </row>
    <row r="134" spans="1:4" s="4" customFormat="1">
      <c r="A134" s="8"/>
      <c r="B134" s="8"/>
      <c r="C134" s="9"/>
      <c r="D134" s="10"/>
    </row>
    <row r="135" spans="1:4" s="4" customFormat="1">
      <c r="A135" s="8"/>
      <c r="B135" s="8"/>
      <c r="C135" s="9"/>
      <c r="D135" s="10"/>
    </row>
    <row r="136" spans="1:4" s="4" customFormat="1">
      <c r="A136" s="8"/>
      <c r="B136" s="8"/>
      <c r="C136" s="11"/>
      <c r="D136" s="10"/>
    </row>
    <row r="137" spans="1:4" s="4" customFormat="1">
      <c r="A137" s="8"/>
      <c r="B137" s="8"/>
      <c r="C137" s="9"/>
      <c r="D137" s="10"/>
    </row>
    <row r="138" spans="1:4" s="4" customFormat="1">
      <c r="A138" s="8"/>
      <c r="B138" s="8"/>
      <c r="C138" s="11"/>
      <c r="D138" s="10"/>
    </row>
    <row r="139" spans="1:4" s="4" customFormat="1">
      <c r="A139" s="8"/>
      <c r="B139" s="8"/>
      <c r="C139" s="9"/>
      <c r="D139" s="10"/>
    </row>
    <row r="140" spans="1:4" s="4" customFormat="1">
      <c r="A140" s="8"/>
      <c r="B140" s="8"/>
      <c r="C140" s="9"/>
      <c r="D140" s="10"/>
    </row>
    <row r="141" spans="1:4" s="4" customFormat="1">
      <c r="A141" s="8"/>
      <c r="B141" s="8"/>
      <c r="C141" s="9"/>
      <c r="D141" s="10"/>
    </row>
    <row r="142" spans="1:4" s="4" customFormat="1">
      <c r="A142" s="8"/>
      <c r="B142" s="8"/>
      <c r="C142" s="9"/>
      <c r="D142" s="10"/>
    </row>
    <row r="143" spans="1:4" s="4" customFormat="1">
      <c r="A143" s="8"/>
      <c r="B143" s="8"/>
      <c r="C143" s="9"/>
      <c r="D143" s="10"/>
    </row>
    <row r="144" spans="1:4" s="4" customFormat="1">
      <c r="A144" s="8"/>
      <c r="B144" s="8"/>
      <c r="C144" s="9"/>
      <c r="D144" s="10"/>
    </row>
    <row r="145" spans="1:4" s="4" customFormat="1">
      <c r="A145" s="8"/>
      <c r="B145" s="8"/>
      <c r="C145" s="9"/>
      <c r="D145" s="10"/>
    </row>
    <row r="146" spans="1:4" s="4" customFormat="1">
      <c r="A146" s="8"/>
      <c r="B146" s="8"/>
      <c r="C146" s="9"/>
      <c r="D146" s="10"/>
    </row>
    <row r="147" spans="1:4" s="4" customFormat="1">
      <c r="A147" s="8"/>
      <c r="B147" s="8"/>
      <c r="C147" s="9"/>
      <c r="D147" s="10"/>
    </row>
    <row r="148" spans="1:4" s="4" customFormat="1">
      <c r="A148" s="8"/>
      <c r="B148" s="8"/>
      <c r="C148" s="9"/>
      <c r="D148" s="10"/>
    </row>
    <row r="149" spans="1:4" s="4" customFormat="1">
      <c r="A149" s="8"/>
      <c r="B149" s="8"/>
      <c r="C149" s="9"/>
      <c r="D149" s="10"/>
    </row>
    <row r="150" spans="1:4" s="4" customFormat="1">
      <c r="A150" s="8"/>
      <c r="B150" s="8"/>
      <c r="C150" s="9"/>
      <c r="D150" s="10"/>
    </row>
    <row r="151" spans="1:4" s="4" customFormat="1">
      <c r="A151" s="8"/>
      <c r="B151" s="8"/>
      <c r="C151" s="9"/>
      <c r="D151" s="10"/>
    </row>
    <row r="152" spans="1:4" s="4" customFormat="1">
      <c r="A152" s="8"/>
      <c r="B152" s="8"/>
      <c r="C152" s="9"/>
      <c r="D152" s="10"/>
    </row>
    <row r="153" spans="1:4" s="4" customFormat="1">
      <c r="A153" s="8"/>
      <c r="B153" s="8"/>
      <c r="C153" s="9"/>
      <c r="D153" s="10"/>
    </row>
    <row r="154" spans="1:4" s="4" customFormat="1">
      <c r="A154" s="8"/>
      <c r="B154" s="8"/>
      <c r="C154" s="9"/>
      <c r="D154" s="10"/>
    </row>
    <row r="155" spans="1:4" s="4" customFormat="1">
      <c r="A155" s="8"/>
      <c r="B155" s="8"/>
      <c r="C155" s="9"/>
      <c r="D155" s="10"/>
    </row>
    <row r="156" spans="1:4" s="4" customFormat="1">
      <c r="A156" s="8"/>
      <c r="B156" s="8"/>
      <c r="C156" s="9"/>
      <c r="D156" s="10"/>
    </row>
    <row r="157" spans="1:4" s="4" customFormat="1">
      <c r="A157" s="8"/>
      <c r="B157" s="8"/>
      <c r="C157" s="9"/>
      <c r="D157" s="10"/>
    </row>
    <row r="158" spans="1:4" s="4" customFormat="1">
      <c r="A158" s="8"/>
      <c r="B158" s="8"/>
      <c r="C158" s="9"/>
      <c r="D158" s="10"/>
    </row>
    <row r="159" spans="1:4" s="4" customFormat="1">
      <c r="A159" s="8"/>
      <c r="B159" s="8"/>
      <c r="C159" s="9"/>
      <c r="D159" s="10"/>
    </row>
    <row r="160" spans="1:4" s="4" customFormat="1">
      <c r="A160" s="8"/>
      <c r="B160" s="8"/>
      <c r="C160" s="9"/>
      <c r="D160" s="10"/>
    </row>
    <row r="161" spans="1:4" s="4" customFormat="1">
      <c r="A161" s="8"/>
      <c r="B161" s="8"/>
      <c r="C161" s="9"/>
      <c r="D161" s="10"/>
    </row>
    <row r="162" spans="1:4" s="4" customFormat="1">
      <c r="A162" s="8"/>
      <c r="B162" s="8"/>
      <c r="C162" s="9"/>
      <c r="D162" s="10"/>
    </row>
    <row r="163" spans="1:4" s="4" customFormat="1">
      <c r="A163" s="8"/>
      <c r="B163" s="8"/>
      <c r="C163" s="9"/>
      <c r="D163" s="10"/>
    </row>
    <row r="164" spans="1:4" s="4" customFormat="1">
      <c r="A164" s="8"/>
      <c r="B164" s="8"/>
      <c r="C164" s="9"/>
      <c r="D164" s="10"/>
    </row>
    <row r="165" spans="1:4" s="4" customFormat="1">
      <c r="A165" s="8"/>
      <c r="B165" s="8"/>
      <c r="C165" s="9"/>
      <c r="D165" s="10"/>
    </row>
    <row r="166" spans="1:4" s="4" customFormat="1">
      <c r="A166" s="8"/>
      <c r="B166" s="8"/>
      <c r="C166" s="9"/>
      <c r="D166" s="10"/>
    </row>
    <row r="167" spans="1:4" s="4" customFormat="1">
      <c r="A167" s="8"/>
      <c r="B167" s="8"/>
      <c r="C167" s="9"/>
      <c r="D167" s="10"/>
    </row>
    <row r="168" spans="1:4" s="4" customFormat="1">
      <c r="A168" s="8"/>
      <c r="B168" s="8"/>
      <c r="C168" s="9"/>
      <c r="D168" s="10"/>
    </row>
    <row r="169" spans="1:4" s="4" customFormat="1">
      <c r="A169" s="8"/>
      <c r="B169" s="8"/>
      <c r="C169" s="9"/>
      <c r="D169" s="10"/>
    </row>
    <row r="170" spans="1:4" s="4" customFormat="1">
      <c r="A170" s="8"/>
      <c r="B170" s="8"/>
      <c r="C170" s="9"/>
      <c r="D170" s="10"/>
    </row>
    <row r="171" spans="1:4" s="4" customFormat="1">
      <c r="A171" s="8"/>
      <c r="B171" s="8"/>
      <c r="C171" s="9"/>
      <c r="D171" s="10"/>
    </row>
    <row r="172" spans="1:4" s="4" customFormat="1">
      <c r="A172" s="8"/>
      <c r="B172" s="8"/>
      <c r="C172" s="9"/>
      <c r="D172" s="10"/>
    </row>
    <row r="173" spans="1:4" s="4" customFormat="1">
      <c r="A173" s="8"/>
      <c r="B173" s="8"/>
      <c r="C173" s="9"/>
      <c r="D173" s="10"/>
    </row>
    <row r="174" spans="1:4" s="4" customFormat="1">
      <c r="A174" s="8"/>
      <c r="B174" s="8"/>
      <c r="C174" s="9"/>
      <c r="D174" s="10"/>
    </row>
    <row r="175" spans="1:4" s="4" customFormat="1">
      <c r="A175" s="8"/>
      <c r="B175" s="8"/>
      <c r="C175" s="9"/>
      <c r="D175" s="10"/>
    </row>
    <row r="176" spans="1:4" s="4" customFormat="1">
      <c r="A176" s="8"/>
      <c r="B176" s="8"/>
      <c r="C176" s="9"/>
      <c r="D176" s="10"/>
    </row>
    <row r="177" spans="1:4" s="4" customFormat="1">
      <c r="A177" s="8"/>
      <c r="B177" s="8"/>
      <c r="C177" s="9"/>
      <c r="D177" s="10"/>
    </row>
    <row r="178" spans="1:4" s="4" customFormat="1">
      <c r="A178" s="8"/>
      <c r="B178" s="8"/>
      <c r="C178" s="9"/>
      <c r="D178" s="10"/>
    </row>
    <row r="179" spans="1:4" s="4" customFormat="1">
      <c r="A179" s="8"/>
      <c r="B179" s="8"/>
      <c r="C179" s="9"/>
      <c r="D179" s="10"/>
    </row>
    <row r="180" spans="1:4" s="4" customFormat="1">
      <c r="A180" s="8"/>
      <c r="B180" s="8"/>
      <c r="C180" s="9"/>
      <c r="D180" s="10"/>
    </row>
    <row r="181" spans="1:4" s="4" customFormat="1">
      <c r="A181" s="8"/>
      <c r="B181" s="8"/>
      <c r="C181" s="9"/>
      <c r="D181" s="10"/>
    </row>
    <row r="182" spans="1:4" s="4" customFormat="1">
      <c r="A182" s="8"/>
      <c r="B182" s="8"/>
      <c r="C182" s="9"/>
      <c r="D182" s="10"/>
    </row>
    <row r="183" spans="1:4" s="4" customFormat="1">
      <c r="A183" s="8"/>
      <c r="B183" s="8"/>
      <c r="C183" s="9"/>
      <c r="D183" s="10"/>
    </row>
    <row r="184" spans="1:4" s="4" customFormat="1">
      <c r="A184" s="8"/>
      <c r="B184" s="8"/>
      <c r="C184" s="9"/>
      <c r="D184" s="10"/>
    </row>
    <row r="185" spans="1:4" s="4" customFormat="1">
      <c r="A185" s="8"/>
      <c r="B185" s="8"/>
      <c r="C185" s="9"/>
      <c r="D185" s="10"/>
    </row>
    <row r="186" spans="1:4" s="4" customFormat="1">
      <c r="A186" s="8"/>
      <c r="B186" s="8"/>
      <c r="C186" s="9"/>
      <c r="D186" s="10"/>
    </row>
    <row r="187" spans="1:4" s="4" customFormat="1">
      <c r="A187" s="8"/>
      <c r="B187" s="8"/>
      <c r="C187" s="9"/>
      <c r="D187" s="10"/>
    </row>
    <row r="188" spans="1:4" s="4" customFormat="1">
      <c r="A188" s="8"/>
      <c r="B188" s="8"/>
      <c r="C188" s="9"/>
      <c r="D188" s="10"/>
    </row>
    <row r="189" spans="1:4" s="4" customFormat="1">
      <c r="A189" s="8"/>
      <c r="B189" s="8"/>
      <c r="C189" s="9"/>
      <c r="D189" s="10"/>
    </row>
    <row r="190" spans="1:4" s="4" customFormat="1">
      <c r="A190" s="8"/>
      <c r="B190" s="8"/>
      <c r="C190" s="9"/>
      <c r="D190" s="10"/>
    </row>
    <row r="191" spans="1:4" s="4" customFormat="1">
      <c r="A191" s="8"/>
      <c r="B191" s="8"/>
      <c r="C191" s="9"/>
      <c r="D191" s="10"/>
    </row>
    <row r="192" spans="1:4" s="4" customFormat="1">
      <c r="A192" s="8"/>
      <c r="B192" s="8"/>
      <c r="C192" s="9"/>
      <c r="D192" s="10"/>
    </row>
    <row r="193" spans="1:4" s="4" customFormat="1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9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9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9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9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9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7"/>
      <c r="B437" s="7"/>
      <c r="C437" s="6"/>
    </row>
    <row r="438" spans="1:4" s="4" customFormat="1">
      <c r="A438" s="7"/>
      <c r="B438" s="7"/>
      <c r="C438" s="6"/>
    </row>
    <row r="439" spans="1:4" s="4" customFormat="1">
      <c r="A439" s="7"/>
      <c r="B439" s="7"/>
      <c r="C439" s="6"/>
    </row>
    <row r="440" spans="1:4" s="4" customFormat="1">
      <c r="A440" s="7"/>
      <c r="B440" s="7"/>
      <c r="C440" s="6"/>
    </row>
    <row r="441" spans="1:4" s="4" customFormat="1">
      <c r="A441" s="7"/>
      <c r="B441" s="7"/>
      <c r="C441" s="6"/>
    </row>
    <row r="442" spans="1:4" s="4" customFormat="1">
      <c r="A442" s="7"/>
      <c r="B442" s="7"/>
      <c r="C442" s="6"/>
    </row>
    <row r="443" spans="1:4" s="4" customFormat="1">
      <c r="A443" s="7"/>
      <c r="B443" s="7"/>
      <c r="C443" s="6"/>
    </row>
    <row r="444" spans="1:4" s="4" customFormat="1">
      <c r="A444" s="7"/>
      <c r="B444" s="7"/>
      <c r="C444" s="6"/>
    </row>
    <row r="445" spans="1:4" s="4" customFormat="1">
      <c r="A445" s="7"/>
      <c r="B445" s="7"/>
      <c r="C445" s="6"/>
    </row>
    <row r="446" spans="1:4" s="4" customFormat="1">
      <c r="A446" s="7"/>
      <c r="B446" s="7"/>
      <c r="C446" s="6"/>
    </row>
    <row r="447" spans="1:4" s="4" customFormat="1">
      <c r="A447" s="7"/>
      <c r="B447" s="7"/>
      <c r="C447" s="6"/>
    </row>
    <row r="448" spans="1:4" s="4" customFormat="1">
      <c r="A448" s="7"/>
      <c r="B448" s="7"/>
      <c r="C448" s="6"/>
    </row>
    <row r="449" spans="1:3" s="4" customFormat="1">
      <c r="A449" s="7"/>
      <c r="B449" s="7"/>
      <c r="C449" s="6"/>
    </row>
    <row r="450" spans="1:3" s="4" customFormat="1">
      <c r="A450" s="7"/>
      <c r="B450" s="7"/>
      <c r="C450" s="6"/>
    </row>
    <row r="451" spans="1:3" s="4" customFormat="1">
      <c r="A451" s="7"/>
      <c r="B451" s="7"/>
      <c r="C451" s="6"/>
    </row>
    <row r="452" spans="1:3" s="4" customFormat="1">
      <c r="A452" s="7"/>
      <c r="B452" s="7"/>
      <c r="C452" s="6"/>
    </row>
    <row r="453" spans="1:3" s="4" customFormat="1">
      <c r="A453" s="7"/>
      <c r="B453" s="7"/>
      <c r="C453" s="6"/>
    </row>
    <row r="454" spans="1:3" s="4" customFormat="1">
      <c r="A454" s="7"/>
      <c r="B454" s="7"/>
      <c r="C454" s="6"/>
    </row>
    <row r="455" spans="1:3" s="4" customFormat="1">
      <c r="A455" s="7"/>
      <c r="B455" s="7"/>
      <c r="C455" s="6"/>
    </row>
    <row r="456" spans="1:3" s="4" customFormat="1">
      <c r="A456" s="7"/>
      <c r="B456" s="7"/>
      <c r="C456" s="6"/>
    </row>
    <row r="457" spans="1:3" s="4" customFormat="1">
      <c r="A457" s="7"/>
      <c r="B457" s="7"/>
      <c r="C457" s="6"/>
    </row>
    <row r="458" spans="1:3" s="4" customFormat="1">
      <c r="A458" s="7"/>
      <c r="B458" s="7"/>
      <c r="C458" s="6"/>
    </row>
    <row r="459" spans="1:3" s="4" customFormat="1">
      <c r="A459" s="7"/>
      <c r="B459" s="7"/>
      <c r="C459" s="6"/>
    </row>
    <row r="460" spans="1:3" s="4" customFormat="1">
      <c r="A460" s="7"/>
      <c r="B460" s="7"/>
      <c r="C460" s="6"/>
    </row>
    <row r="461" spans="1:3" s="4" customFormat="1">
      <c r="A461" s="7"/>
      <c r="B461" s="7"/>
      <c r="C461" s="6"/>
    </row>
    <row r="462" spans="1:3" s="4" customFormat="1">
      <c r="A462" s="7"/>
      <c r="B462" s="7"/>
      <c r="C462" s="6"/>
    </row>
    <row r="463" spans="1:3" s="4" customFormat="1">
      <c r="A463" s="7"/>
      <c r="B463" s="7"/>
      <c r="C463" s="6"/>
    </row>
    <row r="464" spans="1:3" s="4" customFormat="1">
      <c r="A464" s="7"/>
      <c r="B464" s="7"/>
      <c r="C464" s="6"/>
    </row>
    <row r="465" spans="1:3" s="4" customFormat="1">
      <c r="A465" s="7"/>
      <c r="B465" s="7"/>
      <c r="C465" s="6"/>
    </row>
    <row r="466" spans="1:3" s="4" customFormat="1">
      <c r="A466" s="7"/>
      <c r="B466" s="7"/>
      <c r="C466" s="6"/>
    </row>
    <row r="467" spans="1:3" s="4" customFormat="1">
      <c r="A467" s="7"/>
      <c r="B467" s="7"/>
      <c r="C467" s="6"/>
    </row>
    <row r="468" spans="1:3" s="4" customFormat="1">
      <c r="A468" s="7"/>
      <c r="B468" s="7"/>
      <c r="C468" s="6"/>
    </row>
    <row r="469" spans="1:3" s="4" customFormat="1">
      <c r="A469" s="7"/>
      <c r="B469" s="7"/>
      <c r="C469" s="6"/>
    </row>
    <row r="470" spans="1:3" s="4" customFormat="1">
      <c r="A470" s="7"/>
      <c r="B470" s="7"/>
      <c r="C470" s="6"/>
    </row>
    <row r="471" spans="1:3" s="4" customFormat="1">
      <c r="A471" s="7"/>
      <c r="B471" s="7"/>
      <c r="C471" s="6"/>
    </row>
    <row r="472" spans="1:3" s="4" customFormat="1">
      <c r="A472" s="7"/>
      <c r="B472" s="7"/>
      <c r="C472" s="6"/>
    </row>
    <row r="473" spans="1:3" s="4" customFormat="1">
      <c r="A473" s="7"/>
      <c r="B473" s="7"/>
      <c r="C473" s="6"/>
    </row>
    <row r="474" spans="1:3" s="4" customFormat="1">
      <c r="A474" s="7"/>
      <c r="B474" s="7"/>
      <c r="C474" s="6"/>
    </row>
    <row r="475" spans="1:3" s="4" customFormat="1">
      <c r="A475" s="7"/>
      <c r="B475" s="7"/>
      <c r="C475" s="6"/>
    </row>
    <row r="476" spans="1:3" s="4" customFormat="1">
      <c r="A476" s="7"/>
      <c r="B476" s="7"/>
      <c r="C476" s="6"/>
    </row>
    <row r="477" spans="1:3" s="4" customFormat="1">
      <c r="A477" s="7"/>
      <c r="B477" s="7"/>
      <c r="C477" s="6"/>
    </row>
    <row r="478" spans="1:3" s="4" customFormat="1">
      <c r="A478" s="7"/>
      <c r="B478" s="7"/>
      <c r="C478" s="6"/>
    </row>
    <row r="479" spans="1:3" s="4" customFormat="1">
      <c r="A479" s="7"/>
      <c r="B479" s="7"/>
      <c r="C479" s="6"/>
    </row>
    <row r="480" spans="1:3" s="4" customFormat="1">
      <c r="A480" s="7"/>
      <c r="B480" s="7"/>
      <c r="C480" s="6"/>
    </row>
    <row r="481" spans="1:3" s="4" customFormat="1">
      <c r="A481" s="7"/>
      <c r="B481" s="7"/>
      <c r="C481" s="6"/>
    </row>
    <row r="482" spans="1:3" s="4" customFormat="1">
      <c r="A482" s="7"/>
      <c r="B482" s="7"/>
      <c r="C482" s="6"/>
    </row>
    <row r="483" spans="1:3" s="4" customFormat="1">
      <c r="A483" s="7"/>
      <c r="B483" s="7"/>
      <c r="C483" s="6"/>
    </row>
    <row r="484" spans="1:3" s="4" customFormat="1">
      <c r="A484" s="7"/>
      <c r="B484" s="7"/>
      <c r="C484" s="6"/>
    </row>
    <row r="485" spans="1:3" s="4" customFormat="1">
      <c r="A485" s="7"/>
      <c r="B485" s="7"/>
      <c r="C485" s="6"/>
    </row>
    <row r="486" spans="1:3" s="4" customFormat="1">
      <c r="A486" s="7"/>
      <c r="B486" s="7"/>
      <c r="C486" s="6"/>
    </row>
    <row r="487" spans="1:3" s="4" customFormat="1">
      <c r="A487" s="7"/>
      <c r="B487" s="7"/>
      <c r="C487" s="6"/>
    </row>
    <row r="488" spans="1:3" s="4" customFormat="1">
      <c r="A488" s="7"/>
      <c r="B488" s="7"/>
      <c r="C488" s="6"/>
    </row>
    <row r="489" spans="1:3" s="4" customFormat="1">
      <c r="A489" s="7"/>
      <c r="B489" s="7"/>
      <c r="C489" s="6"/>
    </row>
    <row r="490" spans="1:3" s="4" customFormat="1">
      <c r="A490" s="7"/>
      <c r="B490" s="7"/>
      <c r="C490" s="6"/>
    </row>
    <row r="491" spans="1:3" s="4" customFormat="1">
      <c r="A491" s="7"/>
      <c r="B491" s="7"/>
      <c r="C491" s="6"/>
    </row>
    <row r="492" spans="1:3" s="4" customFormat="1">
      <c r="A492" s="7"/>
      <c r="B492" s="7"/>
      <c r="C492" s="6"/>
    </row>
    <row r="493" spans="1:3" s="4" customFormat="1">
      <c r="A493" s="7"/>
      <c r="B493" s="7"/>
      <c r="C493" s="6"/>
    </row>
    <row r="494" spans="1:3" s="4" customFormat="1">
      <c r="A494" s="7"/>
      <c r="B494" s="7"/>
      <c r="C494" s="6"/>
    </row>
    <row r="495" spans="1:3" s="4" customFormat="1">
      <c r="A495" s="7"/>
      <c r="B495" s="7"/>
      <c r="C495" s="6"/>
    </row>
    <row r="496" spans="1:3" s="4" customFormat="1">
      <c r="A496" s="7"/>
      <c r="B496" s="7"/>
      <c r="C496" s="6"/>
    </row>
    <row r="497" spans="1:3" s="4" customFormat="1">
      <c r="A497" s="7"/>
      <c r="B497" s="7"/>
      <c r="C497" s="6"/>
    </row>
    <row r="498" spans="1:3" s="4" customFormat="1">
      <c r="A498" s="7"/>
      <c r="B498" s="7"/>
      <c r="C498" s="6"/>
    </row>
    <row r="499" spans="1:3" s="4" customFormat="1">
      <c r="A499" s="7"/>
      <c r="B499" s="7"/>
      <c r="C499" s="6"/>
    </row>
    <row r="500" spans="1:3" s="4" customFormat="1">
      <c r="A500" s="7"/>
      <c r="B500" s="7"/>
      <c r="C500" s="6"/>
    </row>
    <row r="501" spans="1:3" s="4" customFormat="1">
      <c r="A501" s="7"/>
      <c r="B501" s="7"/>
      <c r="C501" s="6"/>
    </row>
    <row r="502" spans="1:3" s="4" customFormat="1">
      <c r="A502" s="7"/>
      <c r="B502" s="7"/>
      <c r="C502" s="6"/>
    </row>
    <row r="503" spans="1:3" s="4" customFormat="1">
      <c r="A503" s="7"/>
      <c r="B503" s="7"/>
      <c r="C503" s="6"/>
    </row>
    <row r="504" spans="1:3" s="4" customFormat="1">
      <c r="A504" s="7"/>
      <c r="B504" s="7"/>
      <c r="C504" s="6"/>
    </row>
    <row r="505" spans="1:3" s="4" customFormat="1">
      <c r="A505" s="7"/>
      <c r="B505" s="7"/>
      <c r="C505" s="6"/>
    </row>
    <row r="506" spans="1:3" s="4" customFormat="1">
      <c r="A506" s="7"/>
      <c r="B506" s="7"/>
      <c r="C506" s="6"/>
    </row>
    <row r="507" spans="1:3" s="4" customFormat="1">
      <c r="A507" s="7"/>
      <c r="B507" s="7"/>
      <c r="C507" s="6"/>
    </row>
    <row r="508" spans="1:3" s="4" customFormat="1">
      <c r="A508" s="7"/>
      <c r="B508" s="7"/>
      <c r="C508" s="6"/>
    </row>
    <row r="509" spans="1:3" s="4" customFormat="1">
      <c r="A509" s="7"/>
      <c r="B509" s="7"/>
      <c r="C509" s="6"/>
    </row>
    <row r="510" spans="1:3" s="4" customFormat="1">
      <c r="A510" s="7"/>
      <c r="B510" s="7"/>
      <c r="C510" s="6"/>
    </row>
    <row r="511" spans="1:3" s="4" customFormat="1">
      <c r="A511" s="7"/>
      <c r="B511" s="7"/>
      <c r="C511" s="6"/>
    </row>
    <row r="512" spans="1:3" s="4" customFormat="1">
      <c r="A512" s="7"/>
      <c r="B512" s="7"/>
      <c r="C512" s="6"/>
    </row>
    <row r="513" spans="1:3" s="4" customFormat="1">
      <c r="A513" s="7"/>
      <c r="B513" s="7"/>
      <c r="C513" s="6"/>
    </row>
    <row r="514" spans="1:3" s="4" customFormat="1">
      <c r="A514" s="7"/>
      <c r="B514" s="7"/>
      <c r="C514" s="6"/>
    </row>
    <row r="515" spans="1:3" s="4" customFormat="1">
      <c r="A515" s="7"/>
      <c r="B515" s="7"/>
      <c r="C515" s="6"/>
    </row>
    <row r="516" spans="1:3" s="4" customFormat="1">
      <c r="A516" s="7"/>
      <c r="B516" s="7"/>
      <c r="C516" s="6"/>
    </row>
    <row r="517" spans="1:3" s="4" customFormat="1">
      <c r="A517" s="7"/>
      <c r="B517" s="7"/>
      <c r="C517" s="6"/>
    </row>
    <row r="518" spans="1:3" s="4" customFormat="1">
      <c r="A518" s="7"/>
      <c r="B518" s="7"/>
      <c r="C518" s="6"/>
    </row>
    <row r="519" spans="1:3" s="4" customFormat="1">
      <c r="A519" s="7"/>
      <c r="B519" s="7"/>
      <c r="C519" s="6"/>
    </row>
    <row r="520" spans="1:3" s="4" customFormat="1">
      <c r="A520" s="7"/>
      <c r="B520" s="7"/>
      <c r="C520" s="6"/>
    </row>
    <row r="521" spans="1:3" s="4" customFormat="1">
      <c r="A521" s="7"/>
      <c r="B521" s="7"/>
      <c r="C521" s="6"/>
    </row>
    <row r="522" spans="1:3" s="4" customFormat="1">
      <c r="A522" s="7"/>
      <c r="B522" s="7"/>
      <c r="C522" s="6"/>
    </row>
    <row r="523" spans="1:3" s="4" customFormat="1">
      <c r="A523" s="7"/>
      <c r="B523" s="7"/>
      <c r="C523" s="6"/>
    </row>
    <row r="524" spans="1:3" s="4" customFormat="1">
      <c r="A524" s="7"/>
      <c r="B524" s="7"/>
      <c r="C524" s="6"/>
    </row>
    <row r="525" spans="1:3" s="4" customFormat="1">
      <c r="A525" s="7"/>
      <c r="B525" s="7"/>
      <c r="C525" s="6"/>
    </row>
    <row r="526" spans="1:3" s="4" customFormat="1">
      <c r="A526" s="7"/>
      <c r="B526" s="7"/>
      <c r="C526" s="6"/>
    </row>
    <row r="527" spans="1:3" s="4" customFormat="1">
      <c r="A527" s="7"/>
      <c r="B527" s="7"/>
      <c r="C527" s="6"/>
    </row>
    <row r="528" spans="1:3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</sheetData>
  <mergeCells count="19">
    <mergeCell ref="C107:D107"/>
    <mergeCell ref="B4:D4"/>
    <mergeCell ref="A82:C82"/>
    <mergeCell ref="A6:B7"/>
    <mergeCell ref="C6:C7"/>
    <mergeCell ref="A8:C8"/>
    <mergeCell ref="A9:C9"/>
    <mergeCell ref="A11:C11"/>
    <mergeCell ref="A64:C64"/>
    <mergeCell ref="A76:C76"/>
    <mergeCell ref="A12:C12"/>
    <mergeCell ref="A87:C87"/>
    <mergeCell ref="A83:C83"/>
    <mergeCell ref="C2:D2"/>
    <mergeCell ref="A43:C43"/>
    <mergeCell ref="A44:C44"/>
    <mergeCell ref="A86:C86"/>
    <mergeCell ref="C105:D105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C13" sqref="C13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61" t="s">
        <v>301</v>
      </c>
      <c r="C2" s="86"/>
      <c r="D2" s="86"/>
    </row>
    <row r="3" spans="1:4">
      <c r="A3" s="7"/>
      <c r="B3" s="7"/>
      <c r="C3" s="6"/>
      <c r="D3" s="4"/>
    </row>
    <row r="4" spans="1:4" ht="21">
      <c r="A4" s="7"/>
      <c r="B4" s="74" t="s">
        <v>466</v>
      </c>
      <c r="C4" s="74"/>
      <c r="D4" s="74"/>
    </row>
    <row r="5" spans="1:4" ht="19.5" thickBot="1">
      <c r="A5" s="7"/>
      <c r="B5" s="7"/>
      <c r="C5" s="6"/>
      <c r="D5" s="4"/>
    </row>
    <row r="6" spans="1:4" ht="30" customHeight="1">
      <c r="A6" s="97" t="s">
        <v>116</v>
      </c>
      <c r="B6" s="98"/>
      <c r="C6" s="79" t="s">
        <v>463</v>
      </c>
      <c r="D6" s="88" t="s">
        <v>467</v>
      </c>
    </row>
    <row r="7" spans="1:4" ht="90" customHeight="1" thickBot="1">
      <c r="A7" s="99"/>
      <c r="B7" s="100"/>
      <c r="C7" s="80"/>
      <c r="D7" s="89"/>
    </row>
    <row r="8" spans="1:4" ht="32.25" customHeight="1">
      <c r="A8" s="83" t="s">
        <v>412</v>
      </c>
      <c r="B8" s="83"/>
      <c r="C8" s="83"/>
      <c r="D8" s="60"/>
    </row>
    <row r="9" spans="1:4" ht="30.75" customHeight="1">
      <c r="A9" s="81" t="s">
        <v>278</v>
      </c>
      <c r="B9" s="81"/>
      <c r="C9" s="81"/>
      <c r="D9" s="62">
        <f>D10</f>
        <v>0</v>
      </c>
    </row>
    <row r="10" spans="1:4" s="4" customFormat="1" ht="35.25" customHeight="1">
      <c r="A10" s="45" t="s">
        <v>279</v>
      </c>
      <c r="B10" s="45" t="s">
        <v>282</v>
      </c>
      <c r="C10" s="42"/>
      <c r="D10" s="27"/>
    </row>
    <row r="11" spans="1:4" ht="21" thickBot="1">
      <c r="A11" s="18"/>
      <c r="B11" s="18"/>
      <c r="C11" s="19"/>
      <c r="D11" s="29"/>
    </row>
    <row r="12" spans="1:4" ht="45" customHeight="1" thickBot="1">
      <c r="A12" s="114"/>
      <c r="B12" s="115" t="s">
        <v>285</v>
      </c>
      <c r="C12" s="116"/>
      <c r="D12" s="113">
        <f>D9</f>
        <v>0</v>
      </c>
    </row>
    <row r="13" spans="1:4" ht="25.5" customHeight="1" thickBot="1">
      <c r="A13" s="30"/>
      <c r="B13" s="30"/>
      <c r="C13" s="31"/>
      <c r="D13" s="32"/>
    </row>
    <row r="14" spans="1:4" ht="48.75" customHeight="1" thickBot="1">
      <c r="A14" s="117"/>
      <c r="B14" s="118" t="s">
        <v>536</v>
      </c>
      <c r="C14" s="119"/>
      <c r="D14" s="120">
        <f>'раз 1'!D124+'раз 2'!D100-'раз 3'!D102-'раз 4'!D12</f>
        <v>0</v>
      </c>
    </row>
    <row r="15" spans="1:4" ht="72" customHeight="1">
      <c r="A15" s="12"/>
      <c r="B15" s="12"/>
      <c r="C15" s="13"/>
      <c r="D15" s="14"/>
    </row>
    <row r="16" spans="1:4" ht="23.25">
      <c r="A16" s="8"/>
      <c r="B16" s="23" t="s">
        <v>302</v>
      </c>
      <c r="C16" s="73" t="s">
        <v>303</v>
      </c>
      <c r="D16" s="73"/>
    </row>
    <row r="17" spans="1:4" ht="23.25">
      <c r="A17" s="8"/>
      <c r="B17" s="23"/>
      <c r="C17" s="23"/>
      <c r="D17" s="24"/>
    </row>
    <row r="18" spans="1:4" ht="23.25">
      <c r="A18" s="8"/>
      <c r="B18" s="23" t="s">
        <v>304</v>
      </c>
      <c r="C18" s="73" t="s">
        <v>305</v>
      </c>
      <c r="D18" s="73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7"/>
  <sheetViews>
    <sheetView tabSelected="1" view="pageBreakPreview" zoomScale="55" zoomScaleNormal="40" zoomScaleSheetLayoutView="55" workbookViewId="0">
      <selection activeCell="C38" sqref="C38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62.57031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3.5" customHeight="1">
      <c r="A2" s="7"/>
      <c r="B2" s="61" t="s">
        <v>301</v>
      </c>
      <c r="C2" s="86"/>
      <c r="D2" s="86"/>
    </row>
    <row r="3" spans="1:4">
      <c r="A3" s="7"/>
      <c r="B3" s="7"/>
      <c r="C3" s="6"/>
      <c r="D3" s="4"/>
    </row>
    <row r="4" spans="1:4" ht="30.75" customHeight="1">
      <c r="A4" s="7"/>
      <c r="B4" s="74" t="s">
        <v>466</v>
      </c>
      <c r="C4" s="74"/>
      <c r="D4" s="74"/>
    </row>
    <row r="5" spans="1:4" ht="19.5" thickBot="1">
      <c r="A5" s="7"/>
      <c r="B5" s="7"/>
      <c r="C5" s="6"/>
      <c r="D5" s="4"/>
    </row>
    <row r="6" spans="1:4" ht="34.5" customHeight="1">
      <c r="A6" s="97" t="s">
        <v>116</v>
      </c>
      <c r="B6" s="98"/>
      <c r="C6" s="79" t="s">
        <v>463</v>
      </c>
      <c r="D6" s="90" t="s">
        <v>467</v>
      </c>
    </row>
    <row r="7" spans="1:4" ht="83.25" customHeight="1" thickBot="1">
      <c r="A7" s="99"/>
      <c r="B7" s="100"/>
      <c r="C7" s="80"/>
      <c r="D7" s="91"/>
    </row>
    <row r="8" spans="1:4" ht="32.25" customHeight="1">
      <c r="A8" s="104" t="s">
        <v>286</v>
      </c>
      <c r="B8" s="104"/>
      <c r="C8" s="104"/>
      <c r="D8" s="16"/>
    </row>
    <row r="9" spans="1:4" s="4" customFormat="1" ht="24" customHeight="1">
      <c r="A9" s="58" t="s">
        <v>287</v>
      </c>
      <c r="B9" s="45" t="s">
        <v>291</v>
      </c>
      <c r="C9" s="15"/>
      <c r="D9" s="27"/>
    </row>
    <row r="10" spans="1:4" s="4" customFormat="1" ht="25.5" customHeight="1">
      <c r="A10" s="58" t="s">
        <v>288</v>
      </c>
      <c r="B10" s="45" t="s">
        <v>292</v>
      </c>
      <c r="C10" s="15"/>
      <c r="D10" s="27"/>
    </row>
    <row r="11" spans="1:4" s="4" customFormat="1" ht="24" customHeight="1">
      <c r="A11" s="58" t="s">
        <v>413</v>
      </c>
      <c r="B11" s="45" t="s">
        <v>414</v>
      </c>
      <c r="C11" s="15"/>
      <c r="D11" s="27"/>
    </row>
    <row r="12" spans="1:4" s="4" customFormat="1" ht="24" customHeight="1">
      <c r="A12" s="58" t="s">
        <v>415</v>
      </c>
      <c r="B12" s="45" t="s">
        <v>465</v>
      </c>
      <c r="C12" s="15"/>
      <c r="D12" s="27"/>
    </row>
    <row r="13" spans="1:4" s="4" customFormat="1" ht="22.5" customHeight="1">
      <c r="A13" s="58" t="s">
        <v>416</v>
      </c>
      <c r="B13" s="45" t="s">
        <v>417</v>
      </c>
      <c r="C13" s="15"/>
      <c r="D13" s="27"/>
    </row>
    <row r="14" spans="1:4" s="4" customFormat="1" ht="21" customHeight="1">
      <c r="A14" s="58" t="s">
        <v>418</v>
      </c>
      <c r="B14" s="45" t="s">
        <v>419</v>
      </c>
      <c r="C14" s="15"/>
      <c r="D14" s="27"/>
    </row>
    <row r="15" spans="1:4" s="4" customFormat="1" ht="25.5" customHeight="1">
      <c r="A15" s="58" t="s">
        <v>420</v>
      </c>
      <c r="B15" s="45" t="s">
        <v>421</v>
      </c>
      <c r="C15" s="15"/>
      <c r="D15" s="27"/>
    </row>
    <row r="16" spans="1:4" s="4" customFormat="1" ht="25.5" customHeight="1">
      <c r="A16" s="58" t="s">
        <v>422</v>
      </c>
      <c r="B16" s="45" t="s">
        <v>423</v>
      </c>
      <c r="C16" s="15"/>
      <c r="D16" s="27"/>
    </row>
    <row r="17" spans="1:4" s="4" customFormat="1" ht="24" customHeight="1">
      <c r="A17" s="58" t="s">
        <v>424</v>
      </c>
      <c r="B17" s="45" t="s">
        <v>425</v>
      </c>
      <c r="C17" s="15"/>
      <c r="D17" s="27"/>
    </row>
    <row r="18" spans="1:4" s="4" customFormat="1" ht="22.5" customHeight="1">
      <c r="A18" s="58" t="s">
        <v>426</v>
      </c>
      <c r="B18" s="45" t="s">
        <v>427</v>
      </c>
      <c r="C18" s="15"/>
      <c r="D18" s="27"/>
    </row>
    <row r="19" spans="1:4" s="4" customFormat="1" ht="22.5" customHeight="1">
      <c r="A19" s="58" t="s">
        <v>428</v>
      </c>
      <c r="B19" s="45" t="s">
        <v>429</v>
      </c>
      <c r="C19" s="15"/>
      <c r="D19" s="27"/>
    </row>
    <row r="20" spans="1:4" s="4" customFormat="1" ht="22.5" customHeight="1">
      <c r="A20" s="58" t="s">
        <v>430</v>
      </c>
      <c r="B20" s="45" t="s">
        <v>431</v>
      </c>
      <c r="C20" s="15"/>
      <c r="D20" s="27"/>
    </row>
    <row r="21" spans="1:4" s="4" customFormat="1" ht="24" customHeight="1">
      <c r="A21" s="58" t="s">
        <v>432</v>
      </c>
      <c r="B21" s="45" t="s">
        <v>433</v>
      </c>
      <c r="C21" s="15"/>
      <c r="D21" s="27"/>
    </row>
    <row r="22" spans="1:4" s="4" customFormat="1" ht="24" customHeight="1">
      <c r="A22" s="58" t="s">
        <v>434</v>
      </c>
      <c r="B22" s="45" t="s">
        <v>435</v>
      </c>
      <c r="C22" s="15"/>
      <c r="D22" s="27"/>
    </row>
    <row r="23" spans="1:4" s="4" customFormat="1" ht="39" customHeight="1">
      <c r="A23" s="58" t="s">
        <v>436</v>
      </c>
      <c r="B23" s="45" t="s">
        <v>437</v>
      </c>
      <c r="C23" s="15"/>
      <c r="D23" s="27"/>
    </row>
    <row r="24" spans="1:4" s="4" customFormat="1" ht="40.5" customHeight="1">
      <c r="A24" s="58" t="s">
        <v>438</v>
      </c>
      <c r="B24" s="45" t="s">
        <v>439</v>
      </c>
      <c r="C24" s="15"/>
      <c r="D24" s="27"/>
    </row>
    <row r="25" spans="1:4" s="4" customFormat="1" ht="22.5" customHeight="1">
      <c r="A25" s="58" t="s">
        <v>440</v>
      </c>
      <c r="B25" s="45" t="s">
        <v>441</v>
      </c>
      <c r="C25" s="15"/>
      <c r="D25" s="27"/>
    </row>
    <row r="26" spans="1:4" s="4" customFormat="1" ht="25.5" customHeight="1">
      <c r="A26" s="58" t="s">
        <v>442</v>
      </c>
      <c r="B26" s="45" t="s">
        <v>443</v>
      </c>
      <c r="C26" s="15"/>
      <c r="D26" s="27"/>
    </row>
    <row r="27" spans="1:4" s="4" customFormat="1" ht="25.5" customHeight="1">
      <c r="A27" s="58" t="s">
        <v>444</v>
      </c>
      <c r="B27" s="45" t="s">
        <v>445</v>
      </c>
      <c r="C27" s="15"/>
      <c r="D27" s="27"/>
    </row>
    <row r="28" spans="1:4" s="4" customFormat="1" ht="24" customHeight="1">
      <c r="A28" s="58" t="s">
        <v>446</v>
      </c>
      <c r="B28" s="45" t="s">
        <v>447</v>
      </c>
      <c r="C28" s="15"/>
      <c r="D28" s="27"/>
    </row>
    <row r="29" spans="1:4" s="4" customFormat="1" ht="24" customHeight="1">
      <c r="A29" s="58" t="s">
        <v>448</v>
      </c>
      <c r="B29" s="45" t="s">
        <v>449</v>
      </c>
      <c r="C29" s="15"/>
      <c r="D29" s="27"/>
    </row>
    <row r="30" spans="1:4" s="4" customFormat="1" ht="22.5" customHeight="1">
      <c r="A30" s="58" t="s">
        <v>450</v>
      </c>
      <c r="B30" s="45" t="s">
        <v>451</v>
      </c>
      <c r="C30" s="15"/>
      <c r="D30" s="27"/>
    </row>
    <row r="31" spans="1:4" s="4" customFormat="1" ht="22.5" customHeight="1">
      <c r="A31" s="58" t="s">
        <v>289</v>
      </c>
      <c r="B31" s="45" t="s">
        <v>293</v>
      </c>
      <c r="C31" s="15"/>
      <c r="D31" s="27"/>
    </row>
    <row r="32" spans="1:4" s="4" customFormat="1" ht="21" customHeight="1">
      <c r="A32" s="59" t="s">
        <v>290</v>
      </c>
      <c r="B32" s="43" t="s">
        <v>294</v>
      </c>
      <c r="C32" s="15"/>
      <c r="D32" s="27"/>
    </row>
    <row r="33" spans="1:4" s="4" customFormat="1" ht="25.5" customHeight="1">
      <c r="A33" s="59" t="s">
        <v>452</v>
      </c>
      <c r="B33" s="43" t="s">
        <v>453</v>
      </c>
      <c r="C33" s="15"/>
      <c r="D33" s="27"/>
    </row>
    <row r="34" spans="1:4" s="4" customFormat="1" ht="24" customHeight="1">
      <c r="A34" s="59" t="s">
        <v>454</v>
      </c>
      <c r="B34" s="43" t="s">
        <v>455</v>
      </c>
      <c r="C34" s="15"/>
      <c r="D34" s="27"/>
    </row>
    <row r="35" spans="1:4" s="4" customFormat="1" ht="25.5" customHeight="1">
      <c r="A35" s="59" t="s">
        <v>456</v>
      </c>
      <c r="B35" s="43" t="s">
        <v>457</v>
      </c>
      <c r="C35" s="15"/>
      <c r="D35" s="27"/>
    </row>
    <row r="36" spans="1:4" s="4" customFormat="1" ht="24" customHeight="1">
      <c r="A36" s="59" t="s">
        <v>458</v>
      </c>
      <c r="B36" s="43" t="s">
        <v>459</v>
      </c>
      <c r="C36" s="15"/>
      <c r="D36" s="27"/>
    </row>
    <row r="37" spans="1:4" s="4" customFormat="1" ht="24" customHeight="1">
      <c r="A37" s="59" t="s">
        <v>542</v>
      </c>
      <c r="B37" s="43" t="s">
        <v>543</v>
      </c>
      <c r="C37" s="15"/>
      <c r="D37" s="27"/>
    </row>
    <row r="38" spans="1:4" s="4" customFormat="1" ht="24" customHeight="1">
      <c r="A38" s="59" t="s">
        <v>537</v>
      </c>
      <c r="B38" s="43" t="s">
        <v>538</v>
      </c>
      <c r="C38" s="15"/>
      <c r="D38" s="27"/>
    </row>
    <row r="39" spans="1:4" s="4" customFormat="1" ht="24" customHeight="1">
      <c r="A39" s="59" t="s">
        <v>539</v>
      </c>
      <c r="B39" s="43" t="s">
        <v>540</v>
      </c>
      <c r="C39" s="15"/>
      <c r="D39" s="27"/>
    </row>
    <row r="40" spans="1:4" s="4" customFormat="1" ht="25.5" customHeight="1">
      <c r="A40" s="59" t="s">
        <v>460</v>
      </c>
      <c r="B40" s="43" t="s">
        <v>541</v>
      </c>
      <c r="C40" s="15"/>
      <c r="D40" s="27"/>
    </row>
    <row r="41" spans="1:4" s="4" customFormat="1" ht="23.25" customHeight="1">
      <c r="A41" s="59" t="s">
        <v>461</v>
      </c>
      <c r="B41" s="43" t="s">
        <v>462</v>
      </c>
      <c r="C41" s="15"/>
      <c r="D41" s="27"/>
    </row>
    <row r="42" spans="1:4" s="4" customFormat="1" ht="23.25" customHeight="1">
      <c r="A42" s="59" t="s">
        <v>544</v>
      </c>
      <c r="B42" s="43" t="s">
        <v>545</v>
      </c>
      <c r="C42" s="21"/>
      <c r="D42" s="29"/>
    </row>
    <row r="43" spans="1:4" ht="21" thickBot="1">
      <c r="A43" s="18"/>
      <c r="B43" s="18"/>
      <c r="C43" s="21"/>
      <c r="D43" s="29"/>
    </row>
    <row r="44" spans="1:4" ht="58.5" customHeight="1" thickBot="1">
      <c r="A44" s="114"/>
      <c r="B44" s="121" t="s">
        <v>295</v>
      </c>
      <c r="C44" s="115"/>
      <c r="D44" s="113">
        <f>SUM(D9:D43)</f>
        <v>0</v>
      </c>
    </row>
    <row r="45" spans="1:4" ht="58.5" customHeight="1">
      <c r="A45" s="8"/>
      <c r="B45" s="8"/>
      <c r="C45" s="9"/>
      <c r="D45" s="8"/>
    </row>
    <row r="46" spans="1:4" ht="23.25">
      <c r="A46" s="8"/>
      <c r="B46" s="23" t="s">
        <v>302</v>
      </c>
      <c r="C46" s="73" t="s">
        <v>303</v>
      </c>
      <c r="D46" s="73"/>
    </row>
    <row r="47" spans="1:4" ht="23.25">
      <c r="A47" s="8"/>
      <c r="B47" s="23"/>
      <c r="C47" s="23"/>
      <c r="D47" s="24"/>
    </row>
    <row r="48" spans="1:4" ht="23.25">
      <c r="A48" s="8"/>
      <c r="B48" s="23" t="s">
        <v>304</v>
      </c>
      <c r="C48" s="73" t="s">
        <v>305</v>
      </c>
      <c r="D48" s="73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11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11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11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</sheetData>
  <mergeCells count="8">
    <mergeCell ref="B4:D4"/>
    <mergeCell ref="C2:D2"/>
    <mergeCell ref="C46:D46"/>
    <mergeCell ref="C48:D48"/>
    <mergeCell ref="A6:B7"/>
    <mergeCell ref="C6:C7"/>
    <mergeCell ref="A8:C8"/>
    <mergeCell ref="D6:D7"/>
  </mergeCells>
  <pageMargins left="0.39370078740157483" right="0.39370078740157483" top="0.39370078740157483" bottom="0.39370078740157483" header="0" footer="0"/>
  <pageSetup paperSize="9" scale="3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2021-06-30T13:09:37Z</cp:lastPrinted>
  <dcterms:created xsi:type="dcterms:W3CDTF">2015-06-11T12:37:32Z</dcterms:created>
  <dcterms:modified xsi:type="dcterms:W3CDTF">2021-06-30T13:37:23Z</dcterms:modified>
</cp:coreProperties>
</file>